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Анна\ОТЧЕТЫ\Мес отчеты 2023\Отчет счетная 1 кв 2023\"/>
    </mc:Choice>
  </mc:AlternateContent>
  <xr:revisionPtr revIDLastSave="0" documentId="13_ncr:1_{E9B4C715-D968-4668-8314-3D802EF9F2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8" i="1" l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14" i="1"/>
  <c r="G105" i="1"/>
  <c r="G106" i="1"/>
  <c r="G107" i="1"/>
  <c r="G108" i="1"/>
  <c r="G109" i="1"/>
  <c r="G110" i="1"/>
  <c r="G89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66" i="1"/>
  <c r="G67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65" i="1"/>
  <c r="G47" i="1"/>
  <c r="G48" i="1"/>
  <c r="G43" i="1"/>
  <c r="G44" i="1"/>
  <c r="G45" i="1"/>
  <c r="G38" i="1"/>
  <c r="G36" i="1"/>
  <c r="G37" i="1"/>
  <c r="G35" i="1"/>
  <c r="G33" i="1"/>
  <c r="G34" i="1"/>
  <c r="G10" i="1"/>
  <c r="H12" i="1" l="1"/>
  <c r="H13" i="1"/>
  <c r="H14" i="1"/>
  <c r="H15" i="1"/>
  <c r="H16" i="1"/>
  <c r="H17" i="1"/>
  <c r="H19" i="1"/>
  <c r="H20" i="1"/>
  <c r="H21" i="1"/>
  <c r="H22" i="1"/>
  <c r="H23" i="1"/>
  <c r="H24" i="1"/>
  <c r="H25" i="1"/>
  <c r="H27" i="1"/>
  <c r="H28" i="1"/>
  <c r="H29" i="1"/>
  <c r="H30" i="1"/>
  <c r="H31" i="1"/>
  <c r="H33" i="1"/>
  <c r="H34" i="1"/>
  <c r="H35" i="1"/>
  <c r="H36" i="1"/>
  <c r="H37" i="1"/>
  <c r="H38" i="1"/>
  <c r="H39" i="1"/>
  <c r="H40" i="1"/>
  <c r="H41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7" i="1"/>
  <c r="H58" i="1"/>
  <c r="H59" i="1"/>
  <c r="H60" i="1"/>
  <c r="H61" i="1"/>
  <c r="H62" i="1"/>
  <c r="H63" i="1"/>
  <c r="H64" i="1"/>
  <c r="H65" i="1"/>
  <c r="H66" i="1"/>
  <c r="H67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10" i="1"/>
  <c r="G50" i="1"/>
  <c r="G51" i="1"/>
  <c r="G52" i="1"/>
  <c r="G53" i="1"/>
  <c r="G54" i="1"/>
  <c r="G55" i="1"/>
  <c r="G57" i="1"/>
  <c r="G58" i="1"/>
  <c r="G59" i="1"/>
  <c r="G60" i="1"/>
  <c r="G61" i="1"/>
  <c r="G62" i="1"/>
  <c r="G63" i="1"/>
  <c r="G64" i="1"/>
  <c r="G49" i="1"/>
  <c r="G40" i="1"/>
  <c r="G41" i="1"/>
  <c r="G39" i="1"/>
  <c r="G13" i="1"/>
  <c r="G14" i="1"/>
  <c r="G15" i="1"/>
  <c r="G16" i="1"/>
  <c r="G17" i="1"/>
  <c r="G19" i="1"/>
  <c r="G20" i="1"/>
  <c r="G21" i="1"/>
  <c r="G22" i="1"/>
  <c r="G23" i="1"/>
  <c r="G24" i="1"/>
  <c r="G25" i="1"/>
  <c r="G27" i="1"/>
  <c r="G28" i="1"/>
  <c r="G29" i="1"/>
  <c r="G30" i="1"/>
  <c r="G31" i="1"/>
  <c r="G12" i="1"/>
</calcChain>
</file>

<file path=xl/sharedStrings.xml><?xml version="1.0" encoding="utf-8"?>
<sst xmlns="http://schemas.openxmlformats.org/spreadsheetml/2006/main" count="658" uniqueCount="254">
  <si>
    <t>Код формы по ОКУД</t>
  </si>
  <si>
    <t>Сведения об исполнении бюджета</t>
  </si>
  <si>
    <t>Код по бюджетной классификации</t>
  </si>
  <si>
    <t>Код строки</t>
  </si>
  <si>
    <t>Утвержденные бюджетные назначения</t>
  </si>
  <si>
    <t>Доведенные бюджетные</t>
  </si>
  <si>
    <t>Исполнено, руб.</t>
  </si>
  <si>
    <t>Показатели исполнения</t>
  </si>
  <si>
    <t>причины отклонений от планового процента</t>
  </si>
  <si>
    <t/>
  </si>
  <si>
    <t xml:space="preserve"> (прогнозные показатели)</t>
  </si>
  <si>
    <t xml:space="preserve"> данные</t>
  </si>
  <si>
    <t>процент исполнения *, %</t>
  </si>
  <si>
    <t>сумма отклонения, руб 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</si>
  <si>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</si>
  <si>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</si>
  <si>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</si>
  <si>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</si>
  <si>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</si>
  <si>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</si>
  <si>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</si>
  <si>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</si>
  <si>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</si>
  <si>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</si>
  <si>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</si>
  <si>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010</t>
  </si>
  <si>
    <t>X</t>
  </si>
  <si>
    <t xml:space="preserve">   из них не исполнено:</t>
  </si>
  <si>
    <t>182 1 01 01012 02 0000 110</t>
  </si>
  <si>
    <t>-</t>
  </si>
  <si>
    <t>182 1 01 02010 01 0000 110</t>
  </si>
  <si>
    <t>182 1 01 02020 01 0000 110</t>
  </si>
  <si>
    <t>182 1 01 02030 01 0000 110</t>
  </si>
  <si>
    <t>182 1 01 02040 01 0000 110</t>
  </si>
  <si>
    <t>182 1 01 02080 01 0000 110</t>
  </si>
  <si>
    <t>182 1 01 02130 01 0000 110</t>
  </si>
  <si>
    <t>182 1 03 02231 01 0000 110</t>
  </si>
  <si>
    <t>182 1 03 02241 01 0000 110</t>
  </si>
  <si>
    <t>182 1 03 02251 01 0000 110</t>
  </si>
  <si>
    <t>182 1 03 02261 01 0000 110</t>
  </si>
  <si>
    <t>182 1 05 01011 01 0000 110</t>
  </si>
  <si>
    <t>182 1 05 01021 01 0000 110</t>
  </si>
  <si>
    <t>182 1 05 02010 02 0000 110</t>
  </si>
  <si>
    <t>182 1 05 02020 02 0000 110</t>
  </si>
  <si>
    <t>182 1 05 04010 02 0000 110</t>
  </si>
  <si>
    <t>182 1 06 01020 04 0000 110</t>
  </si>
  <si>
    <t>182 1 06 06032 04 0000 110</t>
  </si>
  <si>
    <t>182 1 06 06042 04 0000 110</t>
  </si>
  <si>
    <t>182 1 08 03010 01 0000 110</t>
  </si>
  <si>
    <t>162 1 08 07150 01 0000 110</t>
  </si>
  <si>
    <t>99</t>
  </si>
  <si>
    <t>отсутствие поступлений в отчетном периоде</t>
  </si>
  <si>
    <t>162 1 11 05012 04 0000 120</t>
  </si>
  <si>
    <t>исполнение в пределах поступлений
 за отчетный период</t>
  </si>
  <si>
    <t>162 1 11 05034 04 0000 120</t>
  </si>
  <si>
    <t>162 1 11 05074 04 0000 120</t>
  </si>
  <si>
    <t>162 1 11 07014 04 0000 120</t>
  </si>
  <si>
    <t>162 1 11 09044 04 0000 120</t>
  </si>
  <si>
    <t>162 1 11 09080 04 0000 120</t>
  </si>
  <si>
    <t>048 1 12 01010 01 0000 120</t>
  </si>
  <si>
    <t>048 1 12 01030 01 0000 120</t>
  </si>
  <si>
    <t>048 1 12 01041 01 0000 120</t>
  </si>
  <si>
    <t>048 1 12 01042 01 0000 120</t>
  </si>
  <si>
    <t>162 1 13 01994 04 0000 130</t>
  </si>
  <si>
    <t>оплата платных услуг МКУ "Архив"  "по факту"</t>
  </si>
  <si>
    <t>162 1 13 02064 04 0000 130</t>
  </si>
  <si>
    <t>оплата коммунальных услуг МУП "КШП" "по факту"</t>
  </si>
  <si>
    <t>162 1 13 02994 04 0000 130</t>
  </si>
  <si>
    <t>805 1 13 02994 04 0000 130</t>
  </si>
  <si>
    <t>162 1 14 02043 04 0000 410</t>
  </si>
  <si>
    <t>162 1 14 06012 04 0000 430</t>
  </si>
  <si>
    <t>006 1 16 01053 01 0000 140</t>
  </si>
  <si>
    <t>439 1 16 01053 01 0000 140</t>
  </si>
  <si>
    <t>006 1 16 01063 01 0000 140</t>
  </si>
  <si>
    <t>439 1 16 01063 01 0000 140</t>
  </si>
  <si>
    <t>006 1 16 01073 01 0000 140</t>
  </si>
  <si>
    <t>439 1 16 01073 01 0000 140</t>
  </si>
  <si>
    <t>439 1 16 01083 01 0000 140</t>
  </si>
  <si>
    <t>439 1 16 01093 01 0000 140</t>
  </si>
  <si>
    <t>439 1 16 01123 01 0000 140</t>
  </si>
  <si>
    <t>439 1 16 01133 01 0000 140</t>
  </si>
  <si>
    <t>439 1 16 01143 01 0000 140</t>
  </si>
  <si>
    <t>439 1 16 01153 01 0000 140</t>
  </si>
  <si>
    <t>439 1 16 01173 01 0000 140</t>
  </si>
  <si>
    <t>439 1 16 01193 01 0000 140</t>
  </si>
  <si>
    <t>006 1 16 01203 01 0000 140</t>
  </si>
  <si>
    <t>439 1 16 01203 01 0000 140</t>
  </si>
  <si>
    <t>162 1 16 02020 02 0000 140</t>
  </si>
  <si>
    <t>162 1 16 07010 04 0000 140</t>
  </si>
  <si>
    <t>162 1 16 07090 00 0000 140</t>
  </si>
  <si>
    <t>162 1 16 10123 01 0000 140</t>
  </si>
  <si>
    <t>188 1 16 10123 01 0000 140</t>
  </si>
  <si>
    <t>032 1 16 11050 01 0000 140</t>
  </si>
  <si>
    <t>805 2 02 15001 04 0000 150</t>
  </si>
  <si>
    <t>Поступление МБТ по фактической потребности</t>
  </si>
  <si>
    <t>805 2 02 15002 04 0000 150</t>
  </si>
  <si>
    <t>805 2 02 19999 04 0000 150</t>
  </si>
  <si>
    <t>805 2 02 25172 04 0000 150</t>
  </si>
  <si>
    <t>805 2 02 25304 04 0000 150</t>
  </si>
  <si>
    <t>805 2 02 25497 04 0000 150</t>
  </si>
  <si>
    <t>805 2 02 25519 04 0000 150</t>
  </si>
  <si>
    <t>805 2 02 25555 04 0000 150</t>
  </si>
  <si>
    <t>162 2 02 29900 04 0000 150</t>
  </si>
  <si>
    <t>805 2 02 29999 04 0000 150</t>
  </si>
  <si>
    <t>805 2 02 30024 04 0000 150</t>
  </si>
  <si>
    <t>805 2 02 30029 04 0000 150</t>
  </si>
  <si>
    <t>805 2 02 35120 04 0000 150</t>
  </si>
  <si>
    <t>805 2 02 45179 04 0000 150</t>
  </si>
  <si>
    <t>805 2 02 45303 04 0000 150</t>
  </si>
  <si>
    <t>805 2 02 49999 04 0000 150</t>
  </si>
  <si>
    <t>162 2 18 04030 04 0000 150</t>
  </si>
  <si>
    <t>возврат субсидии в бюджет</t>
  </si>
  <si>
    <t>805 2 19 60010 04 0000 150</t>
  </si>
  <si>
    <t>200</t>
  </si>
  <si>
    <t>005 0103 8110000310 000</t>
  </si>
  <si>
    <t>перечисление в пределах сумм необходимых для оплаты денежных обязательств</t>
  </si>
  <si>
    <t>005 0103 8110000330 000</t>
  </si>
  <si>
    <t>99.00</t>
  </si>
  <si>
    <t>005 0103 8110000340 000</t>
  </si>
  <si>
    <t>005 0106 8210000310 000</t>
  </si>
  <si>
    <t>005 0106 8210000350 000</t>
  </si>
  <si>
    <t>059 0703 0450000830 000</t>
  </si>
  <si>
    <t>кассовые расходы не произведены из-за отсутствия принятых обязательств</t>
  </si>
  <si>
    <t>059 0801 0410000830 000</t>
  </si>
  <si>
    <t>059 0801 04100L5191 000</t>
  </si>
  <si>
    <t>Расходы на поддержку отрасли культуры (модернизация библиотек в части комплектования книжных фондов) в рамках подпрограммы  "Развитие библиотечного дела в городе Назарово" муниципальной программы г.Назарово "Развитие культуры в городе Назарово" предусмотренно на 2-ое полугодие 2023г.</t>
  </si>
  <si>
    <t>059 0801 04100S4880 000</t>
  </si>
  <si>
    <t>Расходы на комплектование книжных фондов библиотек г. Назарово  в рамках подпрограммы "Развитие библиотечного дела в городе Назарово" муниципальной программы г. Назарово "Развитие культуры в городе Назарово" предусмотрены на 2-ое полугодие 2023 года.</t>
  </si>
  <si>
    <t>059 0801 0420000830 000</t>
  </si>
  <si>
    <t>059 0801 0430000830 000</t>
  </si>
  <si>
    <t>059 0804 0460000310 000</t>
  </si>
  <si>
    <t>059 0804 0460000830 000</t>
  </si>
  <si>
    <t>078 0701 0110000830 000</t>
  </si>
  <si>
    <t>37.00</t>
  </si>
  <si>
    <t>позднее доведение (перераспределение) денежных средств</t>
  </si>
  <si>
    <t>078 0701 0110075540 000</t>
  </si>
  <si>
    <t>078 0701 01100S8400 000</t>
  </si>
  <si>
    <t>078 0701 01100S8530 000</t>
  </si>
  <si>
    <t>078 0702 0110000830 000</t>
  </si>
  <si>
    <t>078 0702 01100S5210 000</t>
  </si>
  <si>
    <t>1.00</t>
  </si>
  <si>
    <t>отсутствие нормативных документов</t>
  </si>
  <si>
    <t>078 0702 01100S5630 000</t>
  </si>
  <si>
    <t>10.00</t>
  </si>
  <si>
    <t>оплата работ "по факту" на основании актов выполненных работ</t>
  </si>
  <si>
    <t>078 0702 01100S8530 000</t>
  </si>
  <si>
    <t>078 0702 011E151720 000</t>
  </si>
  <si>
    <t>078 0702 011EВ51790 000</t>
  </si>
  <si>
    <t>078 0703 0120000830 000</t>
  </si>
  <si>
    <t>078 0703 0120047050 000</t>
  </si>
  <si>
    <t>078 0703 01200S5680 000</t>
  </si>
  <si>
    <t>078 0709 0110076490 000</t>
  </si>
  <si>
    <t>29.00</t>
  </si>
  <si>
    <t>сезонность осуществления расходов</t>
  </si>
  <si>
    <t>078 0709 0120000830 000</t>
  </si>
  <si>
    <t>078 0709 0120076490 000</t>
  </si>
  <si>
    <t>078 0709 01200S3970 000</t>
  </si>
  <si>
    <t>078 0709 01200S5530 000</t>
  </si>
  <si>
    <t>32.00</t>
  </si>
  <si>
    <t>длительность конкурсного отбора публично-правовых образований</t>
  </si>
  <si>
    <t>078 0709 0130075520 000</t>
  </si>
  <si>
    <t>078 0709 0140000830 000</t>
  </si>
  <si>
    <t>078 0709 0140047010 000</t>
  </si>
  <si>
    <t>078 0709 0140076490 000</t>
  </si>
  <si>
    <t>078 0709 0290041010 000</t>
  </si>
  <si>
    <t>078 0709 1040078460 000</t>
  </si>
  <si>
    <t>078 1003 0110075660 000</t>
  </si>
  <si>
    <t>22.00</t>
  </si>
  <si>
    <t>уменьшение численности получателей выплат, пособий и компенсаций по сравнению с запланированной</t>
  </si>
  <si>
    <t>078 1004 0110075560 000</t>
  </si>
  <si>
    <t>162 0102 9110000320 000</t>
  </si>
  <si>
    <t>162 0104 1040078460 000</t>
  </si>
  <si>
    <t>162 0104 9110000830 000</t>
  </si>
  <si>
    <t>162 0104 9110002890 000</t>
  </si>
  <si>
    <t>162 0104 9110074290 000</t>
  </si>
  <si>
    <t>162 0104 9110075140 000</t>
  </si>
  <si>
    <t>162 0104 9110076040 000</t>
  </si>
  <si>
    <t>162 0105 9110051200 000</t>
  </si>
  <si>
    <t>кассовые расходы планируется произвести во втором квартале</t>
  </si>
  <si>
    <t>162 0111 9110041100 000</t>
  </si>
  <si>
    <t>162 0113 0290041010 000</t>
  </si>
  <si>
    <t>162 0113 0390000810 000</t>
  </si>
  <si>
    <t>162 0113 0390000830 000</t>
  </si>
  <si>
    <t>162 0113 0440000810 000</t>
  </si>
  <si>
    <t>162 0113 0440000830 000</t>
  </si>
  <si>
    <t>162 0113 0440075190 000</t>
  </si>
  <si>
    <t>162 0113 0440084770 000</t>
  </si>
  <si>
    <t>162 0113 1210041410 000</t>
  </si>
  <si>
    <t>162 0113 1310041020 000</t>
  </si>
  <si>
    <t>162 0113 13100S5790 000</t>
  </si>
  <si>
    <t>162 0113 13300S4100 000</t>
  </si>
  <si>
    <t>162 0113 9110040040 000</t>
  </si>
  <si>
    <t>162 0310 1110000830 000</t>
  </si>
  <si>
    <t>162 0310 1110083590 000</t>
  </si>
  <si>
    <t>162 0310 1120043010 000</t>
  </si>
  <si>
    <t>162 0408 0830044310 000</t>
  </si>
  <si>
    <t>162 0408 0830044320 000</t>
  </si>
  <si>
    <t>162 0409 0810044110 000</t>
  </si>
  <si>
    <t>162 0409 081R310601 000</t>
  </si>
  <si>
    <t>162 0409 08200S5090 000</t>
  </si>
  <si>
    <t>162 0409 149F255550 000</t>
  </si>
  <si>
    <t>162 0412 07100S6610 000</t>
  </si>
  <si>
    <t>162 0412 0720044020 000</t>
  </si>
  <si>
    <t>162 0412 0720044040 000</t>
  </si>
  <si>
    <t>162 0412 07200S6070 000</t>
  </si>
  <si>
    <t>162 0412 07200S6680 000</t>
  </si>
  <si>
    <t>162 0412 10100S4660 000</t>
  </si>
  <si>
    <t>162 0412 1220044410 000</t>
  </si>
  <si>
    <t>162 0501 10200S4620 000</t>
  </si>
  <si>
    <t>162 0501 1210045080 000</t>
  </si>
  <si>
    <t>162 0502 03100S5710 000</t>
  </si>
  <si>
    <t>162 0502 0390045060 000</t>
  </si>
  <si>
    <t>162 0502 0390075700 000</t>
  </si>
  <si>
    <t>162 0503 0290041010 000</t>
  </si>
  <si>
    <t>162 0503 0330045040 000</t>
  </si>
  <si>
    <t>162 0503 0330045041 000</t>
  </si>
  <si>
    <t>162 0503 0330045050 000</t>
  </si>
  <si>
    <t>162 0503 0330045210 000</t>
  </si>
  <si>
    <t>162 0503 03300S5550 000</t>
  </si>
  <si>
    <t>162 0503 14900S8440 000</t>
  </si>
  <si>
    <t>162 0503 149F255550 000</t>
  </si>
  <si>
    <t>162 0707 0610000830 000</t>
  </si>
  <si>
    <t>162 0707 0610047010 000</t>
  </si>
  <si>
    <t>162 0707 06100S4560 000</t>
  </si>
  <si>
    <t>162 0707 06100S4570 000</t>
  </si>
  <si>
    <t>162 0707 06100S4650 000</t>
  </si>
  <si>
    <t>162 0707 0620047120 000</t>
  </si>
  <si>
    <t>162 0707 06200S4540 000</t>
  </si>
  <si>
    <t>162 0707 062E876620 000</t>
  </si>
  <si>
    <t>162 0709 0120076490 000</t>
  </si>
  <si>
    <t>162 1003 9110040030 000</t>
  </si>
  <si>
    <t>162 1004 1040075870 000</t>
  </si>
  <si>
    <t>162 1101 05100S4180 000</t>
  </si>
  <si>
    <t>162 1101 05100S4360 000</t>
  </si>
  <si>
    <t>162 1101 0520000830 000</t>
  </si>
  <si>
    <t>162 1101 05200S4040 000</t>
  </si>
  <si>
    <t>162 1101 05200S4370 000</t>
  </si>
  <si>
    <t>162 1101 05200S6500 000</t>
  </si>
  <si>
    <t>162 1101 05200S6540 000</t>
  </si>
  <si>
    <t>162 1101 05200S8450 000</t>
  </si>
  <si>
    <t>805 0106 0990000310 000</t>
  </si>
  <si>
    <t>Результат исполнения бюджета (дефицит/профицит)</t>
  </si>
  <si>
    <t>450</t>
  </si>
  <si>
    <t xml:space="preserve">3. Источники финансирования дефицита бюджета, всего 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</si>
  <si>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</si>
  <si>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</si>
  <si>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</si>
  <si>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</si>
  <si>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</si>
  <si>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* Показатель рассчитывается при ненулевом значении графы 3 и указывается в процентах (гр.5/гр.3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</si>
  <si>
    <t xml:space="preserve">1. Доходы бюджета,
всего </t>
  </si>
  <si>
    <t xml:space="preserve">2. Расходы бюджета,
всего </t>
  </si>
  <si>
    <t>Расходы во 2 квартале 2023 года</t>
  </si>
  <si>
    <t>Расходы запланированы в 3-4 кварталах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</si>
</sst>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10"/>
      <name val="Arial Narrow"/>
      <family val="2"/>
      <charset val="204"/>
    </font>
    <font>
      <b/>
      <sz val="14"/>
      <color rgb="FF000000"/>
      <name val="Arial Narrow"/>
      <family val="2"/>
      <charset val="204"/>
    </font>
    <font>
      <sz val="14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 applyFont="1" applyFill="1" applyBorder="1"/>
    <xf numFmtId="0" fontId="4" fillId="0" borderId="0" xfId="0" applyFont="1" applyFill="1" applyBorder="1"/>
    <xf numFmtId="0" fontId="3" fillId="0" borderId="3" xfId="1" applyFont="1" applyBorder="1" applyAlignment="1">
      <alignment horizontal="center" wrapText="1" readingOrder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horizontal="center" wrapText="1" readingOrder="1"/>
    </xf>
    <xf numFmtId="0" fontId="3" fillId="0" borderId="6" xfId="1" applyFont="1" applyBorder="1" applyAlignment="1">
      <alignment horizontal="center" wrapText="1" readingOrder="1"/>
    </xf>
    <xf numFmtId="0" fontId="3" fillId="0" borderId="6" xfId="1" applyFont="1" applyBorder="1" applyAlignment="1">
      <alignment horizontal="center" vertical="top" wrapText="1" readingOrder="1"/>
    </xf>
    <xf numFmtId="0" fontId="3" fillId="0" borderId="8" xfId="1" applyFont="1" applyBorder="1" applyAlignment="1">
      <alignment vertical="top" wrapText="1" readingOrder="1"/>
    </xf>
    <xf numFmtId="0" fontId="3" fillId="0" borderId="8" xfId="1" applyFont="1" applyBorder="1" applyAlignment="1">
      <alignment horizontal="center" wrapText="1" readingOrder="1"/>
    </xf>
    <xf numFmtId="164" fontId="3" fillId="0" borderId="8" xfId="1" applyNumberFormat="1" applyFont="1" applyBorder="1" applyAlignment="1">
      <alignment horizontal="right" wrapText="1" readingOrder="1"/>
    </xf>
    <xf numFmtId="0" fontId="3" fillId="0" borderId="8" xfId="1" applyFont="1" applyBorder="1" applyAlignment="1">
      <alignment horizontal="right" wrapText="1" readingOrder="1"/>
    </xf>
    <xf numFmtId="0" fontId="3" fillId="0" borderId="8" xfId="1" applyFont="1" applyBorder="1" applyAlignment="1">
      <alignment wrapText="1" readingOrder="1"/>
    </xf>
    <xf numFmtId="0" fontId="3" fillId="0" borderId="12" xfId="1" applyFont="1" applyBorder="1" applyAlignment="1">
      <alignment horizontal="center" wrapText="1" readingOrder="1"/>
    </xf>
    <xf numFmtId="0" fontId="3" fillId="0" borderId="9" xfId="1" applyFont="1" applyBorder="1" applyAlignment="1">
      <alignment horizontal="center" wrapText="1" readingOrder="1"/>
    </xf>
    <xf numFmtId="164" fontId="3" fillId="0" borderId="6" xfId="1" applyNumberFormat="1" applyFont="1" applyBorder="1" applyAlignment="1">
      <alignment horizontal="right" wrapText="1" readingOrder="1"/>
    </xf>
    <xf numFmtId="4" fontId="4" fillId="0" borderId="11" xfId="0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horizontal="right" wrapText="1" readingOrder="1"/>
    </xf>
    <xf numFmtId="2" fontId="3" fillId="0" borderId="8" xfId="1" applyNumberFormat="1" applyFont="1" applyBorder="1" applyAlignment="1">
      <alignment horizontal="right" wrapText="1" readingOrder="1"/>
    </xf>
    <xf numFmtId="164" fontId="3" fillId="0" borderId="3" xfId="1" applyNumberFormat="1" applyFont="1" applyBorder="1" applyAlignment="1">
      <alignment horizontal="right" wrapText="1" readingOrder="1"/>
    </xf>
    <xf numFmtId="164" fontId="3" fillId="0" borderId="11" xfId="1" applyNumberFormat="1" applyFont="1" applyBorder="1" applyAlignment="1">
      <alignment horizontal="right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4" fillId="0" borderId="2" xfId="1" applyFont="1" applyBorder="1" applyAlignment="1">
      <alignment vertical="top" wrapText="1"/>
    </xf>
    <xf numFmtId="0" fontId="3" fillId="0" borderId="0" xfId="1" applyFont="1" applyAlignment="1">
      <alignment horizontal="right" vertical="center" wrapText="1" readingOrder="1"/>
    </xf>
    <xf numFmtId="0" fontId="4" fillId="0" borderId="0" xfId="0" applyFont="1" applyFill="1" applyBorder="1"/>
    <xf numFmtId="0" fontId="5" fillId="0" borderId="0" xfId="1" applyFont="1" applyAlignment="1">
      <alignment horizontal="center" vertical="top" wrapText="1" readingOrder="1"/>
    </xf>
    <xf numFmtId="0" fontId="6" fillId="0" borderId="0" xfId="0" applyFont="1" applyFill="1" applyBorder="1"/>
    <xf numFmtId="0" fontId="3" fillId="0" borderId="3" xfId="1" applyFont="1" applyBorder="1" applyAlignment="1">
      <alignment horizontal="center" wrapText="1" readingOrder="1"/>
    </xf>
    <xf numFmtId="0" fontId="4" fillId="0" borderId="4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vertical="top" wrapText="1"/>
    </xf>
    <xf numFmtId="164" fontId="3" fillId="0" borderId="8" xfId="1" applyNumberFormat="1" applyFont="1" applyBorder="1" applyAlignment="1">
      <alignment horizontal="right" wrapText="1" readingOrder="1"/>
    </xf>
    <xf numFmtId="0" fontId="4" fillId="0" borderId="9" xfId="1" applyFont="1" applyBorder="1" applyAlignment="1">
      <alignment vertical="top" wrapText="1"/>
    </xf>
    <xf numFmtId="0" fontId="3" fillId="0" borderId="8" xfId="1" applyFont="1" applyBorder="1" applyAlignment="1">
      <alignment horizontal="center" wrapText="1" readingOrder="1"/>
    </xf>
    <xf numFmtId="0" fontId="4" fillId="0" borderId="10" xfId="1" applyFont="1" applyBorder="1" applyAlignment="1">
      <alignment vertical="top" wrapText="1"/>
    </xf>
    <xf numFmtId="0" fontId="3" fillId="0" borderId="6" xfId="1" applyFont="1" applyBorder="1" applyAlignment="1">
      <alignment horizontal="center" vertical="top" wrapText="1" readingOrder="1"/>
    </xf>
    <xf numFmtId="0" fontId="4" fillId="0" borderId="7" xfId="1" applyFont="1" applyBorder="1" applyAlignment="1">
      <alignment vertical="top" wrapText="1"/>
    </xf>
    <xf numFmtId="0" fontId="3" fillId="0" borderId="8" xfId="1" applyFont="1" applyBorder="1" applyAlignment="1">
      <alignment wrapText="1" readingOrder="1"/>
    </xf>
    <xf numFmtId="0" fontId="3" fillId="0" borderId="12" xfId="1" applyFont="1" applyBorder="1" applyAlignment="1">
      <alignment wrapText="1" readingOrder="1"/>
    </xf>
    <xf numFmtId="0" fontId="3" fillId="0" borderId="10" xfId="1" applyFont="1" applyBorder="1" applyAlignment="1">
      <alignment wrapText="1" readingOrder="1"/>
    </xf>
    <xf numFmtId="0" fontId="3" fillId="0" borderId="9" xfId="1" applyFont="1" applyBorder="1" applyAlignment="1">
      <alignment wrapText="1" readingOrder="1"/>
    </xf>
    <xf numFmtId="0" fontId="3" fillId="0" borderId="8" xfId="1" applyFont="1" applyBorder="1" applyAlignment="1">
      <alignment horizontal="right" wrapText="1" readingOrder="1"/>
    </xf>
    <xf numFmtId="0" fontId="3" fillId="0" borderId="8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8"/>
  <sheetViews>
    <sheetView showGridLines="0" tabSelected="1" topLeftCell="A191" workbookViewId="0">
      <selection activeCell="C11" sqref="C11"/>
    </sheetView>
  </sheetViews>
  <sheetFormatPr defaultRowHeight="12.75" x14ac:dyDescent="0.2"/>
  <cols>
    <col min="1" max="1" width="23.140625" style="1" customWidth="1"/>
    <col min="2" max="2" width="6.42578125" style="1" customWidth="1"/>
    <col min="3" max="3" width="14" style="1" customWidth="1"/>
    <col min="4" max="4" width="11.140625" style="1" customWidth="1"/>
    <col min="5" max="5" width="10.28515625" style="1" customWidth="1"/>
    <col min="6" max="6" width="4.140625" style="1" customWidth="1"/>
    <col min="7" max="7" width="12.5703125" style="1" customWidth="1"/>
    <col min="8" max="8" width="13.140625" style="1" customWidth="1"/>
    <col min="9" max="9" width="1.85546875" style="1" customWidth="1"/>
    <col min="10" max="10" width="7" style="1" customWidth="1"/>
    <col min="11" max="11" width="26.140625" style="1" customWidth="1"/>
    <col min="12" max="12" width="0.140625" style="1" customWidth="1"/>
    <col min="13" max="13" width="16.7109375" style="1" customWidth="1"/>
    <col min="14" max="15" width="0.28515625" style="1" customWidth="1"/>
    <col min="16" max="16384" width="9.140625" style="1"/>
  </cols>
  <sheetData>
    <row r="1" spans="1:15" ht="1.1499999999999999" customHeight="1" x14ac:dyDescent="0.2"/>
    <row r="2" spans="1:15" ht="3.2" customHeight="1" x14ac:dyDescent="0.2">
      <c r="M2" s="20">
        <v>503164</v>
      </c>
    </row>
    <row r="3" spans="1:15" ht="12.6" customHeight="1" x14ac:dyDescent="0.2">
      <c r="I3" s="22" t="s">
        <v>0</v>
      </c>
      <c r="J3" s="23"/>
      <c r="K3" s="23"/>
      <c r="M3" s="21"/>
    </row>
    <row r="4" spans="1:15" ht="0.2" customHeight="1" x14ac:dyDescent="0.2">
      <c r="I4" s="23"/>
      <c r="J4" s="23"/>
      <c r="K4" s="23"/>
    </row>
    <row r="5" spans="1:15" ht="7.7" customHeight="1" x14ac:dyDescent="0.2"/>
    <row r="6" spans="1:15" ht="22.5" customHeight="1" x14ac:dyDescent="0.25">
      <c r="A6" s="24" t="s">
        <v>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ht="38.25" x14ac:dyDescent="0.2">
      <c r="A7" s="2" t="s">
        <v>2</v>
      </c>
      <c r="B7" s="3" t="s">
        <v>3</v>
      </c>
      <c r="C7" s="2" t="s">
        <v>4</v>
      </c>
      <c r="D7" s="2" t="s">
        <v>5</v>
      </c>
      <c r="E7" s="26" t="s">
        <v>6</v>
      </c>
      <c r="F7" s="27"/>
      <c r="G7" s="28" t="s">
        <v>7</v>
      </c>
      <c r="H7" s="29"/>
      <c r="I7" s="27"/>
      <c r="J7" s="28" t="s">
        <v>8</v>
      </c>
      <c r="K7" s="29"/>
      <c r="L7" s="29"/>
      <c r="M7" s="29"/>
      <c r="N7" s="29"/>
      <c r="O7" s="27"/>
    </row>
    <row r="8" spans="1:15" ht="38.25" x14ac:dyDescent="0.2">
      <c r="A8" s="5" t="s">
        <v>9</v>
      </c>
      <c r="B8" s="6" t="s">
        <v>9</v>
      </c>
      <c r="C8" s="6" t="s">
        <v>10</v>
      </c>
      <c r="D8" s="6" t="s">
        <v>11</v>
      </c>
      <c r="E8" s="34" t="s">
        <v>9</v>
      </c>
      <c r="F8" s="35"/>
      <c r="G8" s="3" t="s">
        <v>12</v>
      </c>
      <c r="H8" s="28" t="s">
        <v>13</v>
      </c>
      <c r="I8" s="27"/>
      <c r="J8" s="3" t="s">
        <v>14</v>
      </c>
      <c r="K8" s="28" t="s">
        <v>15</v>
      </c>
      <c r="L8" s="29"/>
      <c r="M8" s="29"/>
      <c r="N8" s="29"/>
      <c r="O8" s="27"/>
    </row>
    <row r="9" spans="1:15" x14ac:dyDescent="0.2">
      <c r="A9" s="6" t="s">
        <v>16</v>
      </c>
      <c r="B9" s="6" t="s">
        <v>17</v>
      </c>
      <c r="C9" s="6" t="s">
        <v>18</v>
      </c>
      <c r="D9" s="6" t="s">
        <v>19</v>
      </c>
      <c r="E9" s="34" t="s">
        <v>20</v>
      </c>
      <c r="F9" s="35"/>
      <c r="G9" s="3" t="s">
        <v>21</v>
      </c>
      <c r="H9" s="28" t="s">
        <v>22</v>
      </c>
      <c r="I9" s="27"/>
      <c r="J9" s="3" t="s">
        <v>23</v>
      </c>
      <c r="K9" s="28" t="s">
        <v>24</v>
      </c>
      <c r="L9" s="29"/>
      <c r="M9" s="29"/>
      <c r="N9" s="29"/>
      <c r="O9" s="27"/>
    </row>
    <row r="10" spans="1:15" ht="25.5" x14ac:dyDescent="0.2">
      <c r="A10" s="7" t="s">
        <v>250</v>
      </c>
      <c r="B10" s="8" t="s">
        <v>25</v>
      </c>
      <c r="C10" s="9">
        <v>1763980690.8699999</v>
      </c>
      <c r="D10" s="8" t="s">
        <v>26</v>
      </c>
      <c r="E10" s="30">
        <v>421162438.88999999</v>
      </c>
      <c r="F10" s="31"/>
      <c r="G10" s="17">
        <f t="shared" ref="G10" si="0">E10/C10*100</f>
        <v>23.875683054233523</v>
      </c>
      <c r="H10" s="30">
        <f>E10-C10</f>
        <v>-1342818251.98</v>
      </c>
      <c r="I10" s="31"/>
      <c r="J10" s="8"/>
      <c r="K10" s="32" t="s">
        <v>26</v>
      </c>
      <c r="L10" s="33"/>
      <c r="M10" s="33"/>
      <c r="N10" s="33"/>
      <c r="O10" s="31"/>
    </row>
    <row r="11" spans="1:15" x14ac:dyDescent="0.2">
      <c r="A11" s="7" t="s">
        <v>27</v>
      </c>
      <c r="B11" s="7" t="s">
        <v>9</v>
      </c>
      <c r="C11" s="4" t="s">
        <v>9</v>
      </c>
      <c r="D11" s="8" t="s">
        <v>9</v>
      </c>
      <c r="E11" s="32" t="s">
        <v>9</v>
      </c>
      <c r="F11" s="31"/>
      <c r="G11" s="17"/>
      <c r="H11" s="30"/>
      <c r="I11" s="31"/>
      <c r="J11" s="8"/>
      <c r="K11" s="32" t="s">
        <v>9</v>
      </c>
      <c r="L11" s="33"/>
      <c r="M11" s="33"/>
      <c r="N11" s="33"/>
      <c r="O11" s="31"/>
    </row>
    <row r="12" spans="1:15" ht="26.25" customHeight="1" x14ac:dyDescent="0.2">
      <c r="A12" s="7" t="s">
        <v>28</v>
      </c>
      <c r="B12" s="12"/>
      <c r="C12" s="15">
        <v>88920000</v>
      </c>
      <c r="D12" s="13" t="s">
        <v>26</v>
      </c>
      <c r="E12" s="30">
        <v>16153917.800000001</v>
      </c>
      <c r="F12" s="31"/>
      <c r="G12" s="17">
        <f>E12/C12*100</f>
        <v>18.166799145299144</v>
      </c>
      <c r="H12" s="30">
        <f t="shared" ref="H12:H74" si="1">E12-C12</f>
        <v>-72766082.200000003</v>
      </c>
      <c r="I12" s="31"/>
      <c r="J12" s="8"/>
      <c r="K12" s="36" t="s">
        <v>53</v>
      </c>
      <c r="L12" s="33"/>
      <c r="M12" s="33"/>
      <c r="N12" s="33"/>
      <c r="O12" s="31"/>
    </row>
    <row r="13" spans="1:15" ht="26.25" customHeight="1" x14ac:dyDescent="0.2">
      <c r="A13" s="7" t="s">
        <v>30</v>
      </c>
      <c r="B13" s="12"/>
      <c r="C13" s="15">
        <v>259470160</v>
      </c>
      <c r="D13" s="13" t="s">
        <v>26</v>
      </c>
      <c r="E13" s="30">
        <v>40235006.039999999</v>
      </c>
      <c r="F13" s="31"/>
      <c r="G13" s="17">
        <f t="shared" ref="G13:G38" si="2">E13/C13*100</f>
        <v>15.50660239312297</v>
      </c>
      <c r="H13" s="30">
        <f t="shared" si="1"/>
        <v>-219235153.96000001</v>
      </c>
      <c r="I13" s="31"/>
      <c r="J13" s="8"/>
      <c r="K13" s="36" t="s">
        <v>53</v>
      </c>
      <c r="L13" s="33"/>
      <c r="M13" s="33"/>
      <c r="N13" s="33"/>
      <c r="O13" s="31"/>
    </row>
    <row r="14" spans="1:15" ht="26.25" customHeight="1" x14ac:dyDescent="0.2">
      <c r="A14" s="7" t="s">
        <v>31</v>
      </c>
      <c r="B14" s="12"/>
      <c r="C14" s="15">
        <v>1118600</v>
      </c>
      <c r="D14" s="13" t="s">
        <v>26</v>
      </c>
      <c r="E14" s="30">
        <v>22185.5</v>
      </c>
      <c r="F14" s="31"/>
      <c r="G14" s="17">
        <f t="shared" si="2"/>
        <v>1.9833273735025925</v>
      </c>
      <c r="H14" s="30">
        <f t="shared" si="1"/>
        <v>-1096414.5</v>
      </c>
      <c r="I14" s="31"/>
      <c r="J14" s="8"/>
      <c r="K14" s="36" t="s">
        <v>53</v>
      </c>
      <c r="L14" s="33"/>
      <c r="M14" s="33"/>
      <c r="N14" s="33"/>
      <c r="O14" s="31"/>
    </row>
    <row r="15" spans="1:15" ht="26.25" customHeight="1" x14ac:dyDescent="0.2">
      <c r="A15" s="7" t="s">
        <v>32</v>
      </c>
      <c r="B15" s="12"/>
      <c r="C15" s="15">
        <v>2291100</v>
      </c>
      <c r="D15" s="13" t="s">
        <v>26</v>
      </c>
      <c r="E15" s="30">
        <v>-44169.27</v>
      </c>
      <c r="F15" s="31"/>
      <c r="G15" s="17">
        <f t="shared" si="2"/>
        <v>-1.9278630352232551</v>
      </c>
      <c r="H15" s="30">
        <f t="shared" si="1"/>
        <v>-2335269.27</v>
      </c>
      <c r="I15" s="31"/>
      <c r="J15" s="8"/>
      <c r="K15" s="36" t="s">
        <v>53</v>
      </c>
      <c r="L15" s="33"/>
      <c r="M15" s="33"/>
      <c r="N15" s="33"/>
      <c r="O15" s="31"/>
    </row>
    <row r="16" spans="1:15" ht="26.25" customHeight="1" x14ac:dyDescent="0.2">
      <c r="A16" s="7" t="s">
        <v>33</v>
      </c>
      <c r="B16" s="12"/>
      <c r="C16" s="15">
        <v>163700</v>
      </c>
      <c r="D16" s="13" t="s">
        <v>26</v>
      </c>
      <c r="E16" s="30">
        <v>39292.949999999997</v>
      </c>
      <c r="F16" s="31"/>
      <c r="G16" s="17">
        <f t="shared" si="2"/>
        <v>24.003023824068418</v>
      </c>
      <c r="H16" s="30">
        <f t="shared" si="1"/>
        <v>-124407.05</v>
      </c>
      <c r="I16" s="31"/>
      <c r="J16" s="8"/>
      <c r="K16" s="36" t="s">
        <v>53</v>
      </c>
      <c r="L16" s="33"/>
      <c r="M16" s="33"/>
      <c r="N16" s="33"/>
      <c r="O16" s="31"/>
    </row>
    <row r="17" spans="1:15" ht="26.25" customHeight="1" x14ac:dyDescent="0.2">
      <c r="A17" s="7" t="s">
        <v>34</v>
      </c>
      <c r="B17" s="12"/>
      <c r="C17" s="15">
        <v>1906000</v>
      </c>
      <c r="D17" s="13" t="s">
        <v>26</v>
      </c>
      <c r="E17" s="30">
        <v>66122.16</v>
      </c>
      <c r="F17" s="31"/>
      <c r="G17" s="17">
        <f t="shared" si="2"/>
        <v>3.4691584470094439</v>
      </c>
      <c r="H17" s="30">
        <f t="shared" si="1"/>
        <v>-1839877.84</v>
      </c>
      <c r="I17" s="31"/>
      <c r="J17" s="8"/>
      <c r="K17" s="36" t="s">
        <v>53</v>
      </c>
      <c r="L17" s="33"/>
      <c r="M17" s="33"/>
      <c r="N17" s="33"/>
      <c r="O17" s="31"/>
    </row>
    <row r="18" spans="1:15" ht="26.25" customHeight="1" x14ac:dyDescent="0.2">
      <c r="A18" s="7" t="s">
        <v>35</v>
      </c>
      <c r="B18" s="12"/>
      <c r="C18" s="16" t="s">
        <v>29</v>
      </c>
      <c r="D18" s="13" t="s">
        <v>26</v>
      </c>
      <c r="E18" s="30">
        <v>262722.59999999998</v>
      </c>
      <c r="F18" s="31"/>
      <c r="G18" s="17"/>
      <c r="H18" s="30"/>
      <c r="I18" s="31"/>
      <c r="J18" s="8"/>
      <c r="K18" s="36" t="s">
        <v>53</v>
      </c>
      <c r="L18" s="33"/>
      <c r="M18" s="33"/>
      <c r="N18" s="33"/>
      <c r="O18" s="31"/>
    </row>
    <row r="19" spans="1:15" ht="26.25" customHeight="1" x14ac:dyDescent="0.2">
      <c r="A19" s="7" t="s">
        <v>36</v>
      </c>
      <c r="B19" s="12"/>
      <c r="C19" s="15">
        <v>1958900</v>
      </c>
      <c r="D19" s="13" t="s">
        <v>26</v>
      </c>
      <c r="E19" s="30">
        <v>571625.06000000006</v>
      </c>
      <c r="F19" s="31"/>
      <c r="G19" s="17">
        <f t="shared" si="2"/>
        <v>29.180920925008934</v>
      </c>
      <c r="H19" s="30">
        <f t="shared" si="1"/>
        <v>-1387274.94</v>
      </c>
      <c r="I19" s="31"/>
      <c r="J19" s="8"/>
      <c r="K19" s="36" t="s">
        <v>53</v>
      </c>
      <c r="L19" s="33"/>
      <c r="M19" s="33"/>
      <c r="N19" s="33"/>
      <c r="O19" s="31"/>
    </row>
    <row r="20" spans="1:15" ht="26.25" customHeight="1" x14ac:dyDescent="0.2">
      <c r="A20" s="7" t="s">
        <v>37</v>
      </c>
      <c r="B20" s="12"/>
      <c r="C20" s="15">
        <v>13600</v>
      </c>
      <c r="D20" s="13" t="s">
        <v>26</v>
      </c>
      <c r="E20" s="30">
        <v>2346.0300000000002</v>
      </c>
      <c r="F20" s="31"/>
      <c r="G20" s="17">
        <f t="shared" si="2"/>
        <v>17.250220588235297</v>
      </c>
      <c r="H20" s="30">
        <f t="shared" si="1"/>
        <v>-11253.97</v>
      </c>
      <c r="I20" s="31"/>
      <c r="J20" s="8"/>
      <c r="K20" s="36" t="s">
        <v>53</v>
      </c>
      <c r="L20" s="33"/>
      <c r="M20" s="33"/>
      <c r="N20" s="33"/>
      <c r="O20" s="31"/>
    </row>
    <row r="21" spans="1:15" ht="26.25" customHeight="1" x14ac:dyDescent="0.2">
      <c r="A21" s="7" t="s">
        <v>38</v>
      </c>
      <c r="B21" s="12"/>
      <c r="C21" s="15">
        <v>2421600</v>
      </c>
      <c r="D21" s="13" t="s">
        <v>26</v>
      </c>
      <c r="E21" s="30">
        <v>611218.29</v>
      </c>
      <c r="F21" s="31"/>
      <c r="G21" s="17">
        <f t="shared" si="2"/>
        <v>25.24026635282458</v>
      </c>
      <c r="H21" s="30">
        <f t="shared" si="1"/>
        <v>-1810381.71</v>
      </c>
      <c r="I21" s="31"/>
      <c r="J21" s="8"/>
      <c r="K21" s="36" t="s">
        <v>53</v>
      </c>
      <c r="L21" s="33"/>
      <c r="M21" s="33"/>
      <c r="N21" s="33"/>
      <c r="O21" s="31"/>
    </row>
    <row r="22" spans="1:15" ht="26.25" customHeight="1" x14ac:dyDescent="0.2">
      <c r="A22" s="7" t="s">
        <v>39</v>
      </c>
      <c r="B22" s="12"/>
      <c r="C22" s="15">
        <v>-258400</v>
      </c>
      <c r="D22" s="13" t="s">
        <v>26</v>
      </c>
      <c r="E22" s="30">
        <v>-73250.789999999994</v>
      </c>
      <c r="F22" s="31"/>
      <c r="G22" s="17">
        <f t="shared" si="2"/>
        <v>28.34782894736842</v>
      </c>
      <c r="H22" s="30">
        <f t="shared" si="1"/>
        <v>185149.21000000002</v>
      </c>
      <c r="I22" s="31"/>
      <c r="J22" s="8"/>
      <c r="K22" s="36" t="s">
        <v>53</v>
      </c>
      <c r="L22" s="33"/>
      <c r="M22" s="33"/>
      <c r="N22" s="33"/>
      <c r="O22" s="31"/>
    </row>
    <row r="23" spans="1:15" ht="26.25" customHeight="1" x14ac:dyDescent="0.2">
      <c r="A23" s="7" t="s">
        <v>40</v>
      </c>
      <c r="B23" s="12"/>
      <c r="C23" s="15">
        <v>28760500</v>
      </c>
      <c r="D23" s="13" t="s">
        <v>26</v>
      </c>
      <c r="E23" s="30">
        <v>4440703.58</v>
      </c>
      <c r="F23" s="31"/>
      <c r="G23" s="17">
        <f t="shared" si="2"/>
        <v>15.440286434519567</v>
      </c>
      <c r="H23" s="30">
        <f t="shared" si="1"/>
        <v>-24319796.420000002</v>
      </c>
      <c r="I23" s="31"/>
      <c r="J23" s="8"/>
      <c r="K23" s="36" t="s">
        <v>53</v>
      </c>
      <c r="L23" s="33"/>
      <c r="M23" s="33"/>
      <c r="N23" s="33"/>
      <c r="O23" s="31"/>
    </row>
    <row r="24" spans="1:15" ht="26.25" customHeight="1" x14ac:dyDescent="0.2">
      <c r="A24" s="7" t="s">
        <v>41</v>
      </c>
      <c r="B24" s="12"/>
      <c r="C24" s="15">
        <v>32899140</v>
      </c>
      <c r="D24" s="13" t="s">
        <v>26</v>
      </c>
      <c r="E24" s="30">
        <v>7062055.8700000001</v>
      </c>
      <c r="F24" s="31"/>
      <c r="G24" s="17">
        <f t="shared" si="2"/>
        <v>21.465776521817894</v>
      </c>
      <c r="H24" s="30">
        <f t="shared" si="1"/>
        <v>-25837084.129999999</v>
      </c>
      <c r="I24" s="31"/>
      <c r="J24" s="8"/>
      <c r="K24" s="36" t="s">
        <v>53</v>
      </c>
      <c r="L24" s="33"/>
      <c r="M24" s="33"/>
      <c r="N24" s="33"/>
      <c r="O24" s="31"/>
    </row>
    <row r="25" spans="1:15" ht="26.25" customHeight="1" x14ac:dyDescent="0.2">
      <c r="A25" s="7" t="s">
        <v>42</v>
      </c>
      <c r="B25" s="12"/>
      <c r="C25" s="15">
        <v>47800</v>
      </c>
      <c r="D25" s="13" t="s">
        <v>26</v>
      </c>
      <c r="E25" s="30">
        <v>-143524.26999999999</v>
      </c>
      <c r="F25" s="31"/>
      <c r="G25" s="17">
        <f t="shared" si="2"/>
        <v>-300.2599790794979</v>
      </c>
      <c r="H25" s="30">
        <f t="shared" si="1"/>
        <v>-191324.27</v>
      </c>
      <c r="I25" s="31"/>
      <c r="J25" s="8"/>
      <c r="K25" s="36" t="s">
        <v>53</v>
      </c>
      <c r="L25" s="33"/>
      <c r="M25" s="33"/>
      <c r="N25" s="33"/>
      <c r="O25" s="31"/>
    </row>
    <row r="26" spans="1:15" ht="26.25" customHeight="1" x14ac:dyDescent="0.2">
      <c r="A26" s="7" t="s">
        <v>43</v>
      </c>
      <c r="B26" s="12"/>
      <c r="C26" s="16" t="s">
        <v>29</v>
      </c>
      <c r="D26" s="13" t="s">
        <v>26</v>
      </c>
      <c r="E26" s="30">
        <v>-2439.39</v>
      </c>
      <c r="F26" s="31"/>
      <c r="G26" s="17"/>
      <c r="H26" s="30"/>
      <c r="I26" s="31"/>
      <c r="J26" s="8"/>
      <c r="K26" s="36" t="s">
        <v>53</v>
      </c>
      <c r="L26" s="33"/>
      <c r="M26" s="33"/>
      <c r="N26" s="33"/>
      <c r="O26" s="31"/>
    </row>
    <row r="27" spans="1:15" ht="26.25" customHeight="1" x14ac:dyDescent="0.2">
      <c r="A27" s="7" t="s">
        <v>44</v>
      </c>
      <c r="B27" s="12"/>
      <c r="C27" s="15">
        <v>12200000</v>
      </c>
      <c r="D27" s="13" t="s">
        <v>26</v>
      </c>
      <c r="E27" s="30">
        <v>-1239619.19</v>
      </c>
      <c r="F27" s="31"/>
      <c r="G27" s="17">
        <f t="shared" si="2"/>
        <v>-10.160813032786885</v>
      </c>
      <c r="H27" s="30">
        <f t="shared" si="1"/>
        <v>-13439619.189999999</v>
      </c>
      <c r="I27" s="31"/>
      <c r="J27" s="8"/>
      <c r="K27" s="36" t="s">
        <v>53</v>
      </c>
      <c r="L27" s="33"/>
      <c r="M27" s="33"/>
      <c r="N27" s="33"/>
      <c r="O27" s="31"/>
    </row>
    <row r="28" spans="1:15" ht="26.25" customHeight="1" x14ac:dyDescent="0.2">
      <c r="A28" s="7" t="s">
        <v>45</v>
      </c>
      <c r="B28" s="12"/>
      <c r="C28" s="15">
        <v>10600000</v>
      </c>
      <c r="D28" s="13" t="s">
        <v>26</v>
      </c>
      <c r="E28" s="30">
        <v>389709.9</v>
      </c>
      <c r="F28" s="31"/>
      <c r="G28" s="17">
        <f t="shared" si="2"/>
        <v>3.6765084905660377</v>
      </c>
      <c r="H28" s="30">
        <f t="shared" si="1"/>
        <v>-10210290.1</v>
      </c>
      <c r="I28" s="31"/>
      <c r="J28" s="8"/>
      <c r="K28" s="36" t="s">
        <v>53</v>
      </c>
      <c r="L28" s="33"/>
      <c r="M28" s="33"/>
      <c r="N28" s="33"/>
      <c r="O28" s="31"/>
    </row>
    <row r="29" spans="1:15" ht="26.25" customHeight="1" x14ac:dyDescent="0.2">
      <c r="A29" s="7" t="s">
        <v>46</v>
      </c>
      <c r="B29" s="12"/>
      <c r="C29" s="15">
        <v>22101560</v>
      </c>
      <c r="D29" s="13" t="s">
        <v>26</v>
      </c>
      <c r="E29" s="30">
        <v>3210165.01</v>
      </c>
      <c r="F29" s="31"/>
      <c r="G29" s="17">
        <f t="shared" si="2"/>
        <v>14.524608262946142</v>
      </c>
      <c r="H29" s="30">
        <f t="shared" si="1"/>
        <v>-18891394.990000002</v>
      </c>
      <c r="I29" s="31"/>
      <c r="J29" s="8"/>
      <c r="K29" s="36" t="s">
        <v>53</v>
      </c>
      <c r="L29" s="33"/>
      <c r="M29" s="33"/>
      <c r="N29" s="33"/>
      <c r="O29" s="31"/>
    </row>
    <row r="30" spans="1:15" ht="26.25" customHeight="1" x14ac:dyDescent="0.2">
      <c r="A30" s="7" t="s">
        <v>47</v>
      </c>
      <c r="B30" s="8"/>
      <c r="C30" s="14">
        <v>5400000</v>
      </c>
      <c r="D30" s="8" t="s">
        <v>26</v>
      </c>
      <c r="E30" s="30">
        <v>468753.12</v>
      </c>
      <c r="F30" s="31"/>
      <c r="G30" s="17">
        <f t="shared" si="2"/>
        <v>8.6806133333333335</v>
      </c>
      <c r="H30" s="30">
        <f t="shared" si="1"/>
        <v>-4931246.88</v>
      </c>
      <c r="I30" s="31"/>
      <c r="J30" s="8"/>
      <c r="K30" s="36" t="s">
        <v>53</v>
      </c>
      <c r="L30" s="33"/>
      <c r="M30" s="33"/>
      <c r="N30" s="33"/>
      <c r="O30" s="31"/>
    </row>
    <row r="31" spans="1:15" ht="26.25" customHeight="1" x14ac:dyDescent="0.2">
      <c r="A31" s="7" t="s">
        <v>48</v>
      </c>
      <c r="B31" s="8"/>
      <c r="C31" s="10">
        <v>11700000</v>
      </c>
      <c r="D31" s="8" t="s">
        <v>26</v>
      </c>
      <c r="E31" s="30">
        <v>2579062.2200000002</v>
      </c>
      <c r="F31" s="31"/>
      <c r="G31" s="17">
        <f t="shared" si="2"/>
        <v>22.04326683760684</v>
      </c>
      <c r="H31" s="30">
        <f t="shared" si="1"/>
        <v>-9120937.7799999993</v>
      </c>
      <c r="I31" s="31"/>
      <c r="J31" s="8"/>
      <c r="K31" s="36" t="s">
        <v>53</v>
      </c>
      <c r="L31" s="33"/>
      <c r="M31" s="33"/>
      <c r="N31" s="33"/>
      <c r="O31" s="31"/>
    </row>
    <row r="32" spans="1:15" x14ac:dyDescent="0.2">
      <c r="A32" s="7" t="s">
        <v>49</v>
      </c>
      <c r="B32" s="8"/>
      <c r="C32" s="9">
        <v>20000</v>
      </c>
      <c r="D32" s="8" t="s">
        <v>26</v>
      </c>
      <c r="E32" s="40" t="s">
        <v>29</v>
      </c>
      <c r="F32" s="31"/>
      <c r="G32" s="17"/>
      <c r="H32" s="30"/>
      <c r="I32" s="31"/>
      <c r="J32" s="8"/>
      <c r="K32" s="36" t="s">
        <v>51</v>
      </c>
      <c r="L32" s="33"/>
      <c r="M32" s="33"/>
      <c r="N32" s="33"/>
      <c r="O32" s="31"/>
    </row>
    <row r="33" spans="1:15" ht="26.25" customHeight="1" x14ac:dyDescent="0.2">
      <c r="A33" s="7" t="s">
        <v>52</v>
      </c>
      <c r="B33" s="8"/>
      <c r="C33" s="9">
        <v>10222100</v>
      </c>
      <c r="D33" s="8" t="s">
        <v>26</v>
      </c>
      <c r="E33" s="30">
        <v>1882667.02</v>
      </c>
      <c r="F33" s="31"/>
      <c r="G33" s="17">
        <f t="shared" si="2"/>
        <v>18.417614971483353</v>
      </c>
      <c r="H33" s="30">
        <f t="shared" si="1"/>
        <v>-8339432.9800000004</v>
      </c>
      <c r="I33" s="31"/>
      <c r="J33" s="8"/>
      <c r="K33" s="37" t="s">
        <v>53</v>
      </c>
      <c r="L33" s="38"/>
      <c r="M33" s="38"/>
      <c r="N33" s="38"/>
      <c r="O33" s="39"/>
    </row>
    <row r="34" spans="1:15" ht="26.25" customHeight="1" x14ac:dyDescent="0.2">
      <c r="A34" s="7" t="s">
        <v>54</v>
      </c>
      <c r="B34" s="8"/>
      <c r="C34" s="9">
        <v>130840</v>
      </c>
      <c r="D34" s="8" t="s">
        <v>26</v>
      </c>
      <c r="E34" s="30">
        <v>35447.4</v>
      </c>
      <c r="F34" s="31"/>
      <c r="G34" s="17">
        <f t="shared" si="2"/>
        <v>27.092173647202696</v>
      </c>
      <c r="H34" s="30">
        <f t="shared" si="1"/>
        <v>-95392.6</v>
      </c>
      <c r="I34" s="31"/>
      <c r="J34" s="8"/>
      <c r="K34" s="37" t="s">
        <v>53</v>
      </c>
      <c r="L34" s="38"/>
      <c r="M34" s="38"/>
      <c r="N34" s="38"/>
      <c r="O34" s="39"/>
    </row>
    <row r="35" spans="1:15" ht="26.25" customHeight="1" x14ac:dyDescent="0.2">
      <c r="A35" s="7" t="s">
        <v>55</v>
      </c>
      <c r="B35" s="8"/>
      <c r="C35" s="9">
        <v>2659810</v>
      </c>
      <c r="D35" s="8" t="s">
        <v>26</v>
      </c>
      <c r="E35" s="30">
        <v>781348.25</v>
      </c>
      <c r="F35" s="31"/>
      <c r="G35" s="17">
        <f t="shared" si="2"/>
        <v>29.376092653234632</v>
      </c>
      <c r="H35" s="30">
        <f t="shared" si="1"/>
        <v>-1878461.75</v>
      </c>
      <c r="I35" s="31"/>
      <c r="J35" s="8"/>
      <c r="K35" s="37" t="s">
        <v>53</v>
      </c>
      <c r="L35" s="38"/>
      <c r="M35" s="38"/>
      <c r="N35" s="38"/>
      <c r="O35" s="39"/>
    </row>
    <row r="36" spans="1:15" x14ac:dyDescent="0.2">
      <c r="A36" s="7" t="s">
        <v>56</v>
      </c>
      <c r="B36" s="8"/>
      <c r="C36" s="9">
        <v>123390</v>
      </c>
      <c r="D36" s="8" t="s">
        <v>26</v>
      </c>
      <c r="E36" s="30">
        <v>0</v>
      </c>
      <c r="F36" s="31"/>
      <c r="G36" s="17">
        <f t="shared" si="2"/>
        <v>0</v>
      </c>
      <c r="H36" s="30">
        <f t="shared" si="1"/>
        <v>-123390</v>
      </c>
      <c r="I36" s="31"/>
      <c r="J36" s="8"/>
      <c r="K36" s="36" t="s">
        <v>51</v>
      </c>
      <c r="L36" s="33"/>
      <c r="M36" s="33"/>
      <c r="N36" s="33"/>
      <c r="O36" s="31"/>
    </row>
    <row r="37" spans="1:15" ht="25.5" customHeight="1" x14ac:dyDescent="0.2">
      <c r="A37" s="7" t="s">
        <v>57</v>
      </c>
      <c r="B37" s="8"/>
      <c r="C37" s="9">
        <v>2800000</v>
      </c>
      <c r="D37" s="8" t="s">
        <v>26</v>
      </c>
      <c r="E37" s="30">
        <v>560915.22</v>
      </c>
      <c r="F37" s="31"/>
      <c r="G37" s="17">
        <f t="shared" si="2"/>
        <v>20.032686428571427</v>
      </c>
      <c r="H37" s="30">
        <f t="shared" si="1"/>
        <v>-2239084.7800000003</v>
      </c>
      <c r="I37" s="31"/>
      <c r="J37" s="8"/>
      <c r="K37" s="37" t="s">
        <v>53</v>
      </c>
      <c r="L37" s="38"/>
      <c r="M37" s="38"/>
      <c r="N37" s="38"/>
      <c r="O37" s="39"/>
    </row>
    <row r="38" spans="1:15" ht="25.5" customHeight="1" x14ac:dyDescent="0.2">
      <c r="A38" s="7" t="s">
        <v>58</v>
      </c>
      <c r="B38" s="8"/>
      <c r="C38" s="18">
        <v>690000</v>
      </c>
      <c r="D38" s="8" t="s">
        <v>26</v>
      </c>
      <c r="E38" s="30">
        <v>354951.73</v>
      </c>
      <c r="F38" s="31"/>
      <c r="G38" s="17">
        <f t="shared" si="2"/>
        <v>51.442279710144923</v>
      </c>
      <c r="H38" s="30">
        <f t="shared" si="1"/>
        <v>-335048.27</v>
      </c>
      <c r="I38" s="31"/>
      <c r="J38" s="8"/>
      <c r="K38" s="37" t="s">
        <v>53</v>
      </c>
      <c r="L38" s="38"/>
      <c r="M38" s="38"/>
      <c r="N38" s="38"/>
      <c r="O38" s="39"/>
    </row>
    <row r="39" spans="1:15" ht="25.5" customHeight="1" x14ac:dyDescent="0.2">
      <c r="A39" s="7" t="s">
        <v>59</v>
      </c>
      <c r="B39" s="12"/>
      <c r="C39" s="15">
        <v>2092560</v>
      </c>
      <c r="D39" s="13" t="s">
        <v>26</v>
      </c>
      <c r="E39" s="30">
        <v>656349.53</v>
      </c>
      <c r="F39" s="31"/>
      <c r="G39" s="17">
        <f>E39/C39*100</f>
        <v>31.365864300187329</v>
      </c>
      <c r="H39" s="30">
        <f t="shared" si="1"/>
        <v>-1436210.47</v>
      </c>
      <c r="I39" s="31"/>
      <c r="J39" s="8"/>
      <c r="K39" s="37" t="s">
        <v>53</v>
      </c>
      <c r="L39" s="38"/>
      <c r="M39" s="38"/>
      <c r="N39" s="38"/>
      <c r="O39" s="39"/>
    </row>
    <row r="40" spans="1:15" ht="25.5" customHeight="1" x14ac:dyDescent="0.2">
      <c r="A40" s="7" t="s">
        <v>60</v>
      </c>
      <c r="B40" s="12"/>
      <c r="C40" s="15">
        <v>109600</v>
      </c>
      <c r="D40" s="13" t="s">
        <v>26</v>
      </c>
      <c r="E40" s="30">
        <v>30201.06</v>
      </c>
      <c r="F40" s="31"/>
      <c r="G40" s="17">
        <f t="shared" ref="G40:G48" si="3">E40/C40*100</f>
        <v>27.555711678832118</v>
      </c>
      <c r="H40" s="30">
        <f t="shared" si="1"/>
        <v>-79398.94</v>
      </c>
      <c r="I40" s="31"/>
      <c r="J40" s="8"/>
      <c r="K40" s="37" t="s">
        <v>53</v>
      </c>
      <c r="L40" s="38"/>
      <c r="M40" s="38"/>
      <c r="N40" s="38"/>
      <c r="O40" s="39"/>
    </row>
    <row r="41" spans="1:15" ht="25.5" customHeight="1" x14ac:dyDescent="0.2">
      <c r="A41" s="7" t="s">
        <v>61</v>
      </c>
      <c r="B41" s="12"/>
      <c r="C41" s="15">
        <v>996440</v>
      </c>
      <c r="D41" s="13" t="s">
        <v>26</v>
      </c>
      <c r="E41" s="30">
        <v>271774.12</v>
      </c>
      <c r="F41" s="31"/>
      <c r="G41" s="17">
        <f t="shared" si="3"/>
        <v>27.274509252940465</v>
      </c>
      <c r="H41" s="30">
        <f t="shared" si="1"/>
        <v>-724665.88</v>
      </c>
      <c r="I41" s="31"/>
      <c r="J41" s="8"/>
      <c r="K41" s="37" t="s">
        <v>53</v>
      </c>
      <c r="L41" s="38"/>
      <c r="M41" s="38"/>
      <c r="N41" s="38"/>
      <c r="O41" s="39"/>
    </row>
    <row r="42" spans="1:15" x14ac:dyDescent="0.2">
      <c r="A42" s="7" t="s">
        <v>62</v>
      </c>
      <c r="B42" s="12"/>
      <c r="C42" s="16" t="s">
        <v>29</v>
      </c>
      <c r="D42" s="13" t="s">
        <v>26</v>
      </c>
      <c r="E42" s="30">
        <v>338.53</v>
      </c>
      <c r="F42" s="31"/>
      <c r="G42" s="17"/>
      <c r="H42" s="30"/>
      <c r="I42" s="31"/>
      <c r="J42" s="8"/>
      <c r="K42" s="36"/>
      <c r="L42" s="33"/>
      <c r="M42" s="33"/>
      <c r="N42" s="33"/>
      <c r="O42" s="31"/>
    </row>
    <row r="43" spans="1:15" x14ac:dyDescent="0.2">
      <c r="A43" s="7" t="s">
        <v>63</v>
      </c>
      <c r="B43" s="12"/>
      <c r="C43" s="19">
        <v>30000</v>
      </c>
      <c r="D43" s="13" t="s">
        <v>26</v>
      </c>
      <c r="E43" s="30">
        <v>3754.88</v>
      </c>
      <c r="F43" s="31"/>
      <c r="G43" s="17">
        <f t="shared" si="3"/>
        <v>12.516266666666667</v>
      </c>
      <c r="H43" s="30">
        <f t="shared" si="1"/>
        <v>-26245.119999999999</v>
      </c>
      <c r="I43" s="31"/>
      <c r="J43" s="8"/>
      <c r="K43" s="36" t="s">
        <v>64</v>
      </c>
      <c r="L43" s="33"/>
      <c r="M43" s="33"/>
      <c r="N43" s="33"/>
      <c r="O43" s="31"/>
    </row>
    <row r="44" spans="1:15" x14ac:dyDescent="0.2">
      <c r="A44" s="7" t="s">
        <v>65</v>
      </c>
      <c r="B44" s="12"/>
      <c r="C44" s="19">
        <v>200000</v>
      </c>
      <c r="D44" s="13" t="s">
        <v>26</v>
      </c>
      <c r="E44" s="30">
        <v>49279.8</v>
      </c>
      <c r="F44" s="31"/>
      <c r="G44" s="17">
        <f t="shared" si="3"/>
        <v>24.639900000000001</v>
      </c>
      <c r="H44" s="30">
        <f t="shared" si="1"/>
        <v>-150720.20000000001</v>
      </c>
      <c r="I44" s="31"/>
      <c r="J44" s="8"/>
      <c r="K44" s="36" t="s">
        <v>66</v>
      </c>
      <c r="L44" s="33"/>
      <c r="M44" s="33"/>
      <c r="N44" s="33"/>
      <c r="O44" s="31"/>
    </row>
    <row r="45" spans="1:15" ht="26.25" customHeight="1" x14ac:dyDescent="0.2">
      <c r="A45" s="7" t="s">
        <v>67</v>
      </c>
      <c r="B45" s="12"/>
      <c r="C45" s="19">
        <v>20000</v>
      </c>
      <c r="D45" s="13" t="s">
        <v>26</v>
      </c>
      <c r="E45" s="30">
        <v>5894.72</v>
      </c>
      <c r="F45" s="31"/>
      <c r="G45" s="17">
        <f t="shared" si="3"/>
        <v>29.473600000000001</v>
      </c>
      <c r="H45" s="30">
        <f t="shared" si="1"/>
        <v>-14105.279999999999</v>
      </c>
      <c r="I45" s="31"/>
      <c r="J45" s="8"/>
      <c r="K45" s="37" t="s">
        <v>53</v>
      </c>
      <c r="L45" s="38"/>
      <c r="M45" s="38"/>
      <c r="N45" s="38"/>
      <c r="O45" s="39"/>
    </row>
    <row r="46" spans="1:15" ht="26.25" customHeight="1" x14ac:dyDescent="0.2">
      <c r="A46" s="7" t="s">
        <v>68</v>
      </c>
      <c r="B46" s="12"/>
      <c r="C46" s="19">
        <v>0</v>
      </c>
      <c r="D46" s="13" t="s">
        <v>26</v>
      </c>
      <c r="E46" s="30">
        <v>4100</v>
      </c>
      <c r="F46" s="31"/>
      <c r="G46" s="17"/>
      <c r="H46" s="30">
        <f t="shared" si="1"/>
        <v>4100</v>
      </c>
      <c r="I46" s="31"/>
      <c r="J46" s="8"/>
      <c r="K46" s="37" t="s">
        <v>53</v>
      </c>
      <c r="L46" s="38"/>
      <c r="M46" s="38"/>
      <c r="N46" s="38"/>
      <c r="O46" s="39"/>
    </row>
    <row r="47" spans="1:15" ht="26.25" customHeight="1" x14ac:dyDescent="0.2">
      <c r="A47" s="7" t="s">
        <v>69</v>
      </c>
      <c r="B47" s="12"/>
      <c r="C47" s="19">
        <v>2500000</v>
      </c>
      <c r="D47" s="13" t="s">
        <v>26</v>
      </c>
      <c r="E47" s="30">
        <v>3198616.1</v>
      </c>
      <c r="F47" s="31"/>
      <c r="G47" s="17">
        <f t="shared" si="3"/>
        <v>127.94464400000001</v>
      </c>
      <c r="H47" s="30">
        <f t="shared" si="1"/>
        <v>698616.10000000009</v>
      </c>
      <c r="I47" s="31"/>
      <c r="J47" s="8"/>
      <c r="K47" s="37" t="s">
        <v>53</v>
      </c>
      <c r="L47" s="38"/>
      <c r="M47" s="38"/>
      <c r="N47" s="38"/>
      <c r="O47" s="39"/>
    </row>
    <row r="48" spans="1:15" ht="26.25" customHeight="1" x14ac:dyDescent="0.2">
      <c r="A48" s="7" t="s">
        <v>70</v>
      </c>
      <c r="B48" s="12"/>
      <c r="C48" s="19">
        <v>850000</v>
      </c>
      <c r="D48" s="13" t="s">
        <v>26</v>
      </c>
      <c r="E48" s="30">
        <v>1326892.69</v>
      </c>
      <c r="F48" s="31"/>
      <c r="G48" s="17">
        <f t="shared" si="3"/>
        <v>156.10502235294118</v>
      </c>
      <c r="H48" s="30">
        <f t="shared" si="1"/>
        <v>476892.68999999994</v>
      </c>
      <c r="I48" s="31"/>
      <c r="J48" s="8"/>
      <c r="K48" s="37" t="s">
        <v>53</v>
      </c>
      <c r="L48" s="38"/>
      <c r="M48" s="38"/>
      <c r="N48" s="38"/>
      <c r="O48" s="39"/>
    </row>
    <row r="49" spans="1:15" ht="26.25" customHeight="1" x14ac:dyDescent="0.2">
      <c r="A49" s="7" t="s">
        <v>71</v>
      </c>
      <c r="B49" s="12"/>
      <c r="C49" s="15">
        <v>3000</v>
      </c>
      <c r="D49" s="13" t="s">
        <v>26</v>
      </c>
      <c r="E49" s="30">
        <v>1390.64</v>
      </c>
      <c r="F49" s="31"/>
      <c r="G49" s="17">
        <f>E49/C49*100</f>
        <v>46.354666666666674</v>
      </c>
      <c r="H49" s="30">
        <f t="shared" si="1"/>
        <v>-1609.36</v>
      </c>
      <c r="I49" s="31"/>
      <c r="J49" s="8"/>
      <c r="K49" s="37" t="s">
        <v>53</v>
      </c>
      <c r="L49" s="38"/>
      <c r="M49" s="38"/>
      <c r="N49" s="38"/>
      <c r="O49" s="39"/>
    </row>
    <row r="50" spans="1:15" ht="26.25" customHeight="1" x14ac:dyDescent="0.2">
      <c r="A50" s="7" t="s">
        <v>72</v>
      </c>
      <c r="B50" s="12"/>
      <c r="C50" s="15">
        <v>32000</v>
      </c>
      <c r="D50" s="13" t="s">
        <v>26</v>
      </c>
      <c r="E50" s="30">
        <v>16500</v>
      </c>
      <c r="F50" s="31"/>
      <c r="G50" s="17">
        <f t="shared" ref="G50:G110" si="4">E50/C50*100</f>
        <v>51.5625</v>
      </c>
      <c r="H50" s="30">
        <f t="shared" si="1"/>
        <v>-15500</v>
      </c>
      <c r="I50" s="31"/>
      <c r="J50" s="8"/>
      <c r="K50" s="37" t="s">
        <v>53</v>
      </c>
      <c r="L50" s="38"/>
      <c r="M50" s="38"/>
      <c r="N50" s="38"/>
      <c r="O50" s="39"/>
    </row>
    <row r="51" spans="1:15" ht="26.25" customHeight="1" x14ac:dyDescent="0.2">
      <c r="A51" s="7" t="s">
        <v>73</v>
      </c>
      <c r="B51" s="12"/>
      <c r="C51" s="15">
        <v>13000</v>
      </c>
      <c r="D51" s="13" t="s">
        <v>26</v>
      </c>
      <c r="E51" s="30">
        <v>75.63</v>
      </c>
      <c r="F51" s="31"/>
      <c r="G51" s="17">
        <f t="shared" si="4"/>
        <v>0.58176923076923071</v>
      </c>
      <c r="H51" s="30">
        <f t="shared" si="1"/>
        <v>-12924.37</v>
      </c>
      <c r="I51" s="31"/>
      <c r="J51" s="8"/>
      <c r="K51" s="37" t="s">
        <v>53</v>
      </c>
      <c r="L51" s="38"/>
      <c r="M51" s="38"/>
      <c r="N51" s="38"/>
      <c r="O51" s="39"/>
    </row>
    <row r="52" spans="1:15" ht="26.25" customHeight="1" x14ac:dyDescent="0.2">
      <c r="A52" s="7" t="s">
        <v>74</v>
      </c>
      <c r="B52" s="12"/>
      <c r="C52" s="15">
        <v>402000</v>
      </c>
      <c r="D52" s="13" t="s">
        <v>26</v>
      </c>
      <c r="E52" s="30">
        <v>115969.39</v>
      </c>
      <c r="F52" s="31"/>
      <c r="G52" s="17">
        <f t="shared" si="4"/>
        <v>28.848106965174132</v>
      </c>
      <c r="H52" s="30">
        <f t="shared" si="1"/>
        <v>-286030.61</v>
      </c>
      <c r="I52" s="31"/>
      <c r="J52" s="8"/>
      <c r="K52" s="37" t="s">
        <v>53</v>
      </c>
      <c r="L52" s="38"/>
      <c r="M52" s="38"/>
      <c r="N52" s="38"/>
      <c r="O52" s="39"/>
    </row>
    <row r="53" spans="1:15" ht="26.25" customHeight="1" x14ac:dyDescent="0.2">
      <c r="A53" s="7" t="s">
        <v>75</v>
      </c>
      <c r="B53" s="12"/>
      <c r="C53" s="15">
        <v>3000</v>
      </c>
      <c r="D53" s="13" t="s">
        <v>26</v>
      </c>
      <c r="E53" s="30">
        <v>673.63</v>
      </c>
      <c r="F53" s="31"/>
      <c r="G53" s="17">
        <f t="shared" si="4"/>
        <v>22.454333333333334</v>
      </c>
      <c r="H53" s="30">
        <f t="shared" si="1"/>
        <v>-2326.37</v>
      </c>
      <c r="I53" s="31"/>
      <c r="J53" s="8"/>
      <c r="K53" s="37" t="s">
        <v>53</v>
      </c>
      <c r="L53" s="38"/>
      <c r="M53" s="38"/>
      <c r="N53" s="38"/>
      <c r="O53" s="39"/>
    </row>
    <row r="54" spans="1:15" ht="26.25" customHeight="1" x14ac:dyDescent="0.2">
      <c r="A54" s="7" t="s">
        <v>76</v>
      </c>
      <c r="B54" s="12"/>
      <c r="C54" s="15">
        <v>100000</v>
      </c>
      <c r="D54" s="13" t="s">
        <v>26</v>
      </c>
      <c r="E54" s="30">
        <v>4559.21</v>
      </c>
      <c r="F54" s="31"/>
      <c r="G54" s="17">
        <f t="shared" si="4"/>
        <v>4.5592100000000002</v>
      </c>
      <c r="H54" s="30">
        <f t="shared" si="1"/>
        <v>-95440.79</v>
      </c>
      <c r="I54" s="31"/>
      <c r="J54" s="8"/>
      <c r="K54" s="37" t="s">
        <v>53</v>
      </c>
      <c r="L54" s="38"/>
      <c r="M54" s="38"/>
      <c r="N54" s="38"/>
      <c r="O54" s="39"/>
    </row>
    <row r="55" spans="1:15" ht="26.25" customHeight="1" x14ac:dyDescent="0.2">
      <c r="A55" s="7" t="s">
        <v>77</v>
      </c>
      <c r="B55" s="12"/>
      <c r="C55" s="15">
        <v>49800</v>
      </c>
      <c r="D55" s="13" t="s">
        <v>26</v>
      </c>
      <c r="E55" s="30">
        <v>14808.61</v>
      </c>
      <c r="F55" s="31"/>
      <c r="G55" s="17">
        <f t="shared" si="4"/>
        <v>29.736164658634539</v>
      </c>
      <c r="H55" s="30">
        <f t="shared" si="1"/>
        <v>-34991.39</v>
      </c>
      <c r="I55" s="31"/>
      <c r="J55" s="8"/>
      <c r="K55" s="37" t="s">
        <v>53</v>
      </c>
      <c r="L55" s="38"/>
      <c r="M55" s="38"/>
      <c r="N55" s="38"/>
      <c r="O55" s="39"/>
    </row>
    <row r="56" spans="1:15" ht="26.25" customHeight="1" x14ac:dyDescent="0.2">
      <c r="A56" s="7" t="s">
        <v>78</v>
      </c>
      <c r="B56" s="12"/>
      <c r="C56" s="16" t="s">
        <v>29</v>
      </c>
      <c r="D56" s="13" t="s">
        <v>26</v>
      </c>
      <c r="E56" s="30">
        <v>25000</v>
      </c>
      <c r="F56" s="31"/>
      <c r="G56" s="17"/>
      <c r="H56" s="30"/>
      <c r="I56" s="31"/>
      <c r="J56" s="8"/>
      <c r="K56" s="37" t="s">
        <v>53</v>
      </c>
      <c r="L56" s="38"/>
      <c r="M56" s="38"/>
      <c r="N56" s="38"/>
      <c r="O56" s="39"/>
    </row>
    <row r="57" spans="1:15" x14ac:dyDescent="0.2">
      <c r="A57" s="7" t="s">
        <v>79</v>
      </c>
      <c r="B57" s="12"/>
      <c r="C57" s="16">
        <v>5000</v>
      </c>
      <c r="D57" s="13" t="s">
        <v>26</v>
      </c>
      <c r="E57" s="30">
        <v>0</v>
      </c>
      <c r="F57" s="31"/>
      <c r="G57" s="17">
        <f t="shared" si="4"/>
        <v>0</v>
      </c>
      <c r="H57" s="30">
        <f t="shared" si="1"/>
        <v>-5000</v>
      </c>
      <c r="I57" s="31"/>
      <c r="J57" s="8"/>
      <c r="K57" s="36"/>
      <c r="L57" s="33"/>
      <c r="M57" s="33"/>
      <c r="N57" s="33"/>
      <c r="O57" s="31"/>
    </row>
    <row r="58" spans="1:15" x14ac:dyDescent="0.2">
      <c r="A58" s="7" t="s">
        <v>80</v>
      </c>
      <c r="B58" s="12"/>
      <c r="C58" s="16">
        <v>5000</v>
      </c>
      <c r="D58" s="13" t="s">
        <v>26</v>
      </c>
      <c r="E58" s="30">
        <v>0</v>
      </c>
      <c r="F58" s="31"/>
      <c r="G58" s="17">
        <f t="shared" si="4"/>
        <v>0</v>
      </c>
      <c r="H58" s="30">
        <f t="shared" si="1"/>
        <v>-5000</v>
      </c>
      <c r="I58" s="31"/>
      <c r="J58" s="8"/>
      <c r="K58" s="36"/>
      <c r="L58" s="33"/>
      <c r="M58" s="33"/>
      <c r="N58" s="33"/>
      <c r="O58" s="31"/>
    </row>
    <row r="59" spans="1:15" ht="26.25" customHeight="1" x14ac:dyDescent="0.2">
      <c r="A59" s="7" t="s">
        <v>81</v>
      </c>
      <c r="B59" s="12"/>
      <c r="C59" s="16">
        <v>150000</v>
      </c>
      <c r="D59" s="13" t="s">
        <v>26</v>
      </c>
      <c r="E59" s="30">
        <v>2011.23</v>
      </c>
      <c r="F59" s="31"/>
      <c r="G59" s="17">
        <f t="shared" si="4"/>
        <v>1.3408200000000001</v>
      </c>
      <c r="H59" s="30">
        <f t="shared" si="1"/>
        <v>-147988.76999999999</v>
      </c>
      <c r="I59" s="31"/>
      <c r="J59" s="8"/>
      <c r="K59" s="37" t="s">
        <v>53</v>
      </c>
      <c r="L59" s="38"/>
      <c r="M59" s="38"/>
      <c r="N59" s="38"/>
      <c r="O59" s="39"/>
    </row>
    <row r="60" spans="1:15" ht="26.25" customHeight="1" x14ac:dyDescent="0.2">
      <c r="A60" s="7" t="s">
        <v>82</v>
      </c>
      <c r="B60" s="12"/>
      <c r="C60" s="16">
        <v>5000</v>
      </c>
      <c r="D60" s="13" t="s">
        <v>26</v>
      </c>
      <c r="E60" s="30">
        <v>1771.36</v>
      </c>
      <c r="F60" s="31"/>
      <c r="G60" s="17">
        <f t="shared" si="4"/>
        <v>35.427199999999999</v>
      </c>
      <c r="H60" s="30">
        <f t="shared" si="1"/>
        <v>-3228.6400000000003</v>
      </c>
      <c r="I60" s="31"/>
      <c r="J60" s="8"/>
      <c r="K60" s="37" t="s">
        <v>53</v>
      </c>
      <c r="L60" s="38"/>
      <c r="M60" s="38"/>
      <c r="N60" s="38"/>
      <c r="O60" s="39"/>
    </row>
    <row r="61" spans="1:15" ht="26.25" customHeight="1" x14ac:dyDescent="0.2">
      <c r="A61" s="7" t="s">
        <v>83</v>
      </c>
      <c r="B61" s="12"/>
      <c r="C61" s="16">
        <v>15000</v>
      </c>
      <c r="D61" s="13" t="s">
        <v>26</v>
      </c>
      <c r="E61" s="30">
        <v>3460.8</v>
      </c>
      <c r="F61" s="31"/>
      <c r="G61" s="17">
        <f t="shared" si="4"/>
        <v>23.071999999999999</v>
      </c>
      <c r="H61" s="30">
        <f t="shared" si="1"/>
        <v>-11539.2</v>
      </c>
      <c r="I61" s="31"/>
      <c r="J61" s="8"/>
      <c r="K61" s="37" t="s">
        <v>53</v>
      </c>
      <c r="L61" s="38"/>
      <c r="M61" s="38"/>
      <c r="N61" s="38"/>
      <c r="O61" s="39"/>
    </row>
    <row r="62" spans="1:15" ht="26.25" customHeight="1" x14ac:dyDescent="0.2">
      <c r="A62" s="7" t="s">
        <v>84</v>
      </c>
      <c r="B62" s="12"/>
      <c r="C62" s="16">
        <v>250000</v>
      </c>
      <c r="D62" s="13" t="s">
        <v>26</v>
      </c>
      <c r="E62" s="30">
        <v>11353.74</v>
      </c>
      <c r="F62" s="31"/>
      <c r="G62" s="17">
        <f t="shared" si="4"/>
        <v>4.5414959999999995</v>
      </c>
      <c r="H62" s="30">
        <f t="shared" si="1"/>
        <v>-238646.26</v>
      </c>
      <c r="I62" s="31"/>
      <c r="J62" s="8"/>
      <c r="K62" s="37" t="s">
        <v>53</v>
      </c>
      <c r="L62" s="38"/>
      <c r="M62" s="38"/>
      <c r="N62" s="38"/>
      <c r="O62" s="39"/>
    </row>
    <row r="63" spans="1:15" ht="26.25" customHeight="1" x14ac:dyDescent="0.2">
      <c r="A63" s="7" t="s">
        <v>85</v>
      </c>
      <c r="B63" s="12"/>
      <c r="C63" s="16">
        <v>15000</v>
      </c>
      <c r="D63" s="13" t="s">
        <v>26</v>
      </c>
      <c r="E63" s="30">
        <v>6056.96</v>
      </c>
      <c r="F63" s="31"/>
      <c r="G63" s="17">
        <f t="shared" si="4"/>
        <v>40.379733333333334</v>
      </c>
      <c r="H63" s="30">
        <f t="shared" si="1"/>
        <v>-8943.0400000000009</v>
      </c>
      <c r="I63" s="31"/>
      <c r="J63" s="8"/>
      <c r="K63" s="37" t="s">
        <v>53</v>
      </c>
      <c r="L63" s="38"/>
      <c r="M63" s="38"/>
      <c r="N63" s="38"/>
      <c r="O63" s="39"/>
    </row>
    <row r="64" spans="1:15" ht="26.25" customHeight="1" x14ac:dyDescent="0.2">
      <c r="A64" s="7" t="s">
        <v>86</v>
      </c>
      <c r="B64" s="12"/>
      <c r="C64" s="16">
        <v>540000</v>
      </c>
      <c r="D64" s="13" t="s">
        <v>26</v>
      </c>
      <c r="E64" s="30">
        <v>146954.82</v>
      </c>
      <c r="F64" s="31"/>
      <c r="G64" s="17">
        <f t="shared" si="4"/>
        <v>27.213855555555554</v>
      </c>
      <c r="H64" s="30">
        <f t="shared" si="1"/>
        <v>-393045.18</v>
      </c>
      <c r="I64" s="31"/>
      <c r="J64" s="8"/>
      <c r="K64" s="37" t="s">
        <v>53</v>
      </c>
      <c r="L64" s="38"/>
      <c r="M64" s="38"/>
      <c r="N64" s="38"/>
      <c r="O64" s="39"/>
    </row>
    <row r="65" spans="1:15" ht="26.25" customHeight="1" x14ac:dyDescent="0.2">
      <c r="A65" s="7" t="s">
        <v>87</v>
      </c>
      <c r="B65" s="8"/>
      <c r="C65" s="14">
        <v>210000</v>
      </c>
      <c r="D65" s="8" t="s">
        <v>26</v>
      </c>
      <c r="E65" s="30">
        <v>5843.87</v>
      </c>
      <c r="F65" s="31"/>
      <c r="G65" s="17">
        <f t="shared" si="4"/>
        <v>2.7827952380952379</v>
      </c>
      <c r="H65" s="30">
        <f t="shared" si="1"/>
        <v>-204156.13</v>
      </c>
      <c r="I65" s="31"/>
      <c r="J65" s="8"/>
      <c r="K65" s="37" t="s">
        <v>53</v>
      </c>
      <c r="L65" s="38"/>
      <c r="M65" s="38"/>
      <c r="N65" s="38"/>
      <c r="O65" s="39"/>
    </row>
    <row r="66" spans="1:15" x14ac:dyDescent="0.2">
      <c r="A66" s="7" t="s">
        <v>88</v>
      </c>
      <c r="B66" s="8"/>
      <c r="C66" s="9">
        <v>11200</v>
      </c>
      <c r="D66" s="8" t="s">
        <v>26</v>
      </c>
      <c r="E66" s="30">
        <v>0</v>
      </c>
      <c r="F66" s="31"/>
      <c r="G66" s="17">
        <f t="shared" si="4"/>
        <v>0</v>
      </c>
      <c r="H66" s="30">
        <f t="shared" si="1"/>
        <v>-11200</v>
      </c>
      <c r="I66" s="31"/>
      <c r="J66" s="8"/>
      <c r="K66" s="36" t="s">
        <v>51</v>
      </c>
      <c r="L66" s="33"/>
      <c r="M66" s="33"/>
      <c r="N66" s="33"/>
      <c r="O66" s="31"/>
    </row>
    <row r="67" spans="1:15" x14ac:dyDescent="0.2">
      <c r="A67" s="7" t="s">
        <v>89</v>
      </c>
      <c r="B67" s="8"/>
      <c r="C67" s="9">
        <v>100000</v>
      </c>
      <c r="D67" s="8" t="s">
        <v>26</v>
      </c>
      <c r="E67" s="30">
        <v>0</v>
      </c>
      <c r="F67" s="31"/>
      <c r="G67" s="17">
        <f t="shared" si="4"/>
        <v>0</v>
      </c>
      <c r="H67" s="30">
        <f t="shared" si="1"/>
        <v>-100000</v>
      </c>
      <c r="I67" s="31"/>
      <c r="J67" s="8"/>
      <c r="K67" s="36" t="s">
        <v>51</v>
      </c>
      <c r="L67" s="33"/>
      <c r="M67" s="33"/>
      <c r="N67" s="33"/>
      <c r="O67" s="31"/>
    </row>
    <row r="68" spans="1:15" x14ac:dyDescent="0.2">
      <c r="A68" s="7" t="s">
        <v>90</v>
      </c>
      <c r="B68" s="8"/>
      <c r="C68" s="9">
        <v>40000</v>
      </c>
      <c r="D68" s="8" t="s">
        <v>26</v>
      </c>
      <c r="E68" s="40" t="s">
        <v>29</v>
      </c>
      <c r="F68" s="31"/>
      <c r="G68" s="17"/>
      <c r="H68" s="30"/>
      <c r="I68" s="31"/>
      <c r="J68" s="8"/>
      <c r="K68" s="36" t="s">
        <v>51</v>
      </c>
      <c r="L68" s="33"/>
      <c r="M68" s="33"/>
      <c r="N68" s="33"/>
      <c r="O68" s="31"/>
    </row>
    <row r="69" spans="1:15" ht="27" customHeight="1" x14ac:dyDescent="0.2">
      <c r="A69" s="7" t="s">
        <v>91</v>
      </c>
      <c r="B69" s="8"/>
      <c r="C69" s="10" t="s">
        <v>29</v>
      </c>
      <c r="D69" s="8" t="s">
        <v>26</v>
      </c>
      <c r="E69" s="30">
        <v>31550</v>
      </c>
      <c r="F69" s="31"/>
      <c r="G69" s="17"/>
      <c r="H69" s="30"/>
      <c r="I69" s="31"/>
      <c r="J69" s="8"/>
      <c r="K69" s="36" t="s">
        <v>53</v>
      </c>
      <c r="L69" s="33"/>
      <c r="M69" s="33"/>
      <c r="N69" s="33"/>
      <c r="O69" s="31"/>
    </row>
    <row r="70" spans="1:15" ht="27" customHeight="1" x14ac:dyDescent="0.2">
      <c r="A70" s="7" t="s">
        <v>92</v>
      </c>
      <c r="B70" s="8"/>
      <c r="C70" s="10" t="s">
        <v>29</v>
      </c>
      <c r="D70" s="8" t="s">
        <v>26</v>
      </c>
      <c r="E70" s="30">
        <v>2000</v>
      </c>
      <c r="F70" s="31"/>
      <c r="G70" s="17"/>
      <c r="H70" s="30"/>
      <c r="I70" s="31"/>
      <c r="J70" s="8"/>
      <c r="K70" s="37" t="s">
        <v>53</v>
      </c>
      <c r="L70" s="38"/>
      <c r="M70" s="38"/>
      <c r="N70" s="38"/>
      <c r="O70" s="39"/>
    </row>
    <row r="71" spans="1:15" x14ac:dyDescent="0.2">
      <c r="A71" s="7" t="s">
        <v>93</v>
      </c>
      <c r="B71" s="8"/>
      <c r="C71" s="9">
        <v>234628100</v>
      </c>
      <c r="D71" s="8" t="s">
        <v>26</v>
      </c>
      <c r="E71" s="30">
        <v>163140300</v>
      </c>
      <c r="F71" s="31"/>
      <c r="G71" s="17">
        <f t="shared" si="4"/>
        <v>69.531441459910383</v>
      </c>
      <c r="H71" s="30">
        <f t="shared" si="1"/>
        <v>-71487800</v>
      </c>
      <c r="I71" s="31"/>
      <c r="J71" s="8"/>
      <c r="K71" s="36" t="s">
        <v>94</v>
      </c>
      <c r="L71" s="33"/>
      <c r="M71" s="33"/>
      <c r="N71" s="33"/>
      <c r="O71" s="31"/>
    </row>
    <row r="72" spans="1:15" x14ac:dyDescent="0.2">
      <c r="A72" s="7" t="s">
        <v>95</v>
      </c>
      <c r="B72" s="8"/>
      <c r="C72" s="9">
        <v>5615000</v>
      </c>
      <c r="D72" s="8" t="s">
        <v>26</v>
      </c>
      <c r="E72" s="30">
        <v>0</v>
      </c>
      <c r="F72" s="31"/>
      <c r="G72" s="17">
        <f t="shared" si="4"/>
        <v>0</v>
      </c>
      <c r="H72" s="30">
        <f t="shared" si="1"/>
        <v>-5615000</v>
      </c>
      <c r="I72" s="31"/>
      <c r="J72" s="8"/>
      <c r="K72" s="36" t="s">
        <v>94</v>
      </c>
      <c r="L72" s="33"/>
      <c r="M72" s="33"/>
      <c r="N72" s="33"/>
      <c r="O72" s="31"/>
    </row>
    <row r="73" spans="1:15" x14ac:dyDescent="0.2">
      <c r="A73" s="7" t="s">
        <v>96</v>
      </c>
      <c r="B73" s="8"/>
      <c r="C73" s="9">
        <v>98632300</v>
      </c>
      <c r="D73" s="8" t="s">
        <v>26</v>
      </c>
      <c r="E73" s="30">
        <v>4880800</v>
      </c>
      <c r="F73" s="31"/>
      <c r="G73" s="17">
        <f t="shared" si="4"/>
        <v>4.9484803659653078</v>
      </c>
      <c r="H73" s="30">
        <f t="shared" si="1"/>
        <v>-93751500</v>
      </c>
      <c r="I73" s="31"/>
      <c r="J73" s="8"/>
      <c r="K73" s="36" t="s">
        <v>94</v>
      </c>
      <c r="L73" s="33"/>
      <c r="M73" s="33"/>
      <c r="N73" s="33"/>
      <c r="O73" s="31"/>
    </row>
    <row r="74" spans="1:15" x14ac:dyDescent="0.2">
      <c r="A74" s="7" t="s">
        <v>97</v>
      </c>
      <c r="B74" s="8"/>
      <c r="C74" s="9">
        <v>4702300</v>
      </c>
      <c r="D74" s="8" t="s">
        <v>26</v>
      </c>
      <c r="E74" s="30">
        <v>0</v>
      </c>
      <c r="F74" s="31"/>
      <c r="G74" s="17">
        <f t="shared" si="4"/>
        <v>0</v>
      </c>
      <c r="H74" s="30">
        <f t="shared" si="1"/>
        <v>-4702300</v>
      </c>
      <c r="I74" s="31"/>
      <c r="J74" s="8"/>
      <c r="K74" s="36" t="s">
        <v>94</v>
      </c>
      <c r="L74" s="33"/>
      <c r="M74" s="33"/>
      <c r="N74" s="33"/>
      <c r="O74" s="31"/>
    </row>
    <row r="75" spans="1:15" x14ac:dyDescent="0.2">
      <c r="A75" s="7" t="s">
        <v>98</v>
      </c>
      <c r="B75" s="8"/>
      <c r="C75" s="9">
        <v>33104700</v>
      </c>
      <c r="D75" s="8" t="s">
        <v>26</v>
      </c>
      <c r="E75" s="30">
        <v>8500000</v>
      </c>
      <c r="F75" s="31"/>
      <c r="G75" s="17">
        <f t="shared" si="4"/>
        <v>25.676112455331118</v>
      </c>
      <c r="H75" s="30">
        <f t="shared" ref="H75:H88" si="5">E75-C75</f>
        <v>-24604700</v>
      </c>
      <c r="I75" s="31"/>
      <c r="J75" s="8"/>
      <c r="K75" s="36" t="s">
        <v>94</v>
      </c>
      <c r="L75" s="33"/>
      <c r="M75" s="33"/>
      <c r="N75" s="33"/>
      <c r="O75" s="31"/>
    </row>
    <row r="76" spans="1:15" x14ac:dyDescent="0.2">
      <c r="A76" s="7" t="s">
        <v>99</v>
      </c>
      <c r="B76" s="8"/>
      <c r="C76" s="9">
        <v>1562192.78</v>
      </c>
      <c r="D76" s="8" t="s">
        <v>26</v>
      </c>
      <c r="E76" s="30">
        <v>1562192.78</v>
      </c>
      <c r="F76" s="31"/>
      <c r="G76" s="17">
        <f t="shared" si="4"/>
        <v>100</v>
      </c>
      <c r="H76" s="30">
        <f t="shared" si="5"/>
        <v>0</v>
      </c>
      <c r="I76" s="31"/>
      <c r="J76" s="8"/>
      <c r="K76" s="36"/>
      <c r="L76" s="33"/>
      <c r="M76" s="33"/>
      <c r="N76" s="33"/>
      <c r="O76" s="31"/>
    </row>
    <row r="77" spans="1:15" x14ac:dyDescent="0.2">
      <c r="A77" s="7" t="s">
        <v>100</v>
      </c>
      <c r="B77" s="8"/>
      <c r="C77" s="9">
        <v>85700</v>
      </c>
      <c r="D77" s="8" t="s">
        <v>26</v>
      </c>
      <c r="E77" s="30">
        <v>0</v>
      </c>
      <c r="F77" s="31"/>
      <c r="G77" s="17">
        <f t="shared" si="4"/>
        <v>0</v>
      </c>
      <c r="H77" s="30">
        <f t="shared" si="5"/>
        <v>-85700</v>
      </c>
      <c r="I77" s="31"/>
      <c r="J77" s="8"/>
      <c r="K77" s="36" t="s">
        <v>94</v>
      </c>
      <c r="L77" s="33"/>
      <c r="M77" s="33"/>
      <c r="N77" s="33"/>
      <c r="O77" s="31"/>
    </row>
    <row r="78" spans="1:15" x14ac:dyDescent="0.2">
      <c r="A78" s="7" t="s">
        <v>101</v>
      </c>
      <c r="B78" s="8"/>
      <c r="C78" s="9">
        <v>19518965.370000001</v>
      </c>
      <c r="D78" s="8" t="s">
        <v>26</v>
      </c>
      <c r="E78" s="30">
        <v>2310589.65</v>
      </c>
      <c r="F78" s="31"/>
      <c r="G78" s="17">
        <f t="shared" si="4"/>
        <v>11.837664580066827</v>
      </c>
      <c r="H78" s="30">
        <f t="shared" si="5"/>
        <v>-17208375.720000003</v>
      </c>
      <c r="I78" s="31"/>
      <c r="J78" s="8"/>
      <c r="K78" s="36" t="s">
        <v>94</v>
      </c>
      <c r="L78" s="33"/>
      <c r="M78" s="33"/>
      <c r="N78" s="33"/>
      <c r="O78" s="31"/>
    </row>
    <row r="79" spans="1:15" ht="25.5" customHeight="1" x14ac:dyDescent="0.2">
      <c r="A79" s="7" t="s">
        <v>102</v>
      </c>
      <c r="B79" s="8"/>
      <c r="C79" s="9">
        <v>1902100</v>
      </c>
      <c r="D79" s="8" t="s">
        <v>26</v>
      </c>
      <c r="E79" s="30">
        <v>475527</v>
      </c>
      <c r="F79" s="31"/>
      <c r="G79" s="17">
        <f t="shared" si="4"/>
        <v>25.000105146942854</v>
      </c>
      <c r="H79" s="30">
        <f t="shared" si="5"/>
        <v>-1426573</v>
      </c>
      <c r="I79" s="31"/>
      <c r="J79" s="8"/>
      <c r="K79" s="37" t="s">
        <v>53</v>
      </c>
      <c r="L79" s="38"/>
      <c r="M79" s="38"/>
      <c r="N79" s="38"/>
      <c r="O79" s="39"/>
    </row>
    <row r="80" spans="1:15" x14ac:dyDescent="0.2">
      <c r="A80" s="7" t="s">
        <v>103</v>
      </c>
      <c r="B80" s="8"/>
      <c r="C80" s="9">
        <v>57548000</v>
      </c>
      <c r="D80" s="8" t="s">
        <v>26</v>
      </c>
      <c r="E80" s="30">
        <v>1145400</v>
      </c>
      <c r="F80" s="31"/>
      <c r="G80" s="17">
        <f t="shared" si="4"/>
        <v>1.9903385000347538</v>
      </c>
      <c r="H80" s="30">
        <f t="shared" si="5"/>
        <v>-56402600</v>
      </c>
      <c r="I80" s="31"/>
      <c r="J80" s="8"/>
      <c r="K80" s="36" t="s">
        <v>94</v>
      </c>
      <c r="L80" s="33"/>
      <c r="M80" s="33"/>
      <c r="N80" s="33"/>
      <c r="O80" s="31"/>
    </row>
    <row r="81" spans="1:15" x14ac:dyDescent="0.2">
      <c r="A81" s="7" t="s">
        <v>104</v>
      </c>
      <c r="B81" s="8"/>
      <c r="C81" s="9">
        <v>753941300</v>
      </c>
      <c r="D81" s="8" t="s">
        <v>26</v>
      </c>
      <c r="E81" s="30">
        <v>151666640.84</v>
      </c>
      <c r="F81" s="31"/>
      <c r="G81" s="17">
        <f t="shared" si="4"/>
        <v>20.116505202725996</v>
      </c>
      <c r="H81" s="30">
        <f t="shared" si="5"/>
        <v>-602274659.15999997</v>
      </c>
      <c r="I81" s="31"/>
      <c r="J81" s="8"/>
      <c r="K81" s="36" t="s">
        <v>94</v>
      </c>
      <c r="L81" s="33"/>
      <c r="M81" s="33"/>
      <c r="N81" s="33"/>
      <c r="O81" s="31"/>
    </row>
    <row r="82" spans="1:15" x14ac:dyDescent="0.2">
      <c r="A82" s="7" t="s">
        <v>105</v>
      </c>
      <c r="B82" s="8"/>
      <c r="C82" s="9">
        <v>5383300</v>
      </c>
      <c r="D82" s="8" t="s">
        <v>26</v>
      </c>
      <c r="E82" s="30">
        <v>464600</v>
      </c>
      <c r="F82" s="31"/>
      <c r="G82" s="17">
        <f t="shared" si="4"/>
        <v>8.6303939962476548</v>
      </c>
      <c r="H82" s="30">
        <f t="shared" si="5"/>
        <v>-4918700</v>
      </c>
      <c r="I82" s="31"/>
      <c r="J82" s="8"/>
      <c r="K82" s="36" t="s">
        <v>94</v>
      </c>
      <c r="L82" s="33"/>
      <c r="M82" s="33"/>
      <c r="N82" s="33"/>
      <c r="O82" s="31"/>
    </row>
    <row r="83" spans="1:15" x14ac:dyDescent="0.2">
      <c r="A83" s="7" t="s">
        <v>106</v>
      </c>
      <c r="B83" s="8"/>
      <c r="C83" s="9">
        <v>3300</v>
      </c>
      <c r="D83" s="8" t="s">
        <v>26</v>
      </c>
      <c r="E83" s="30">
        <v>0</v>
      </c>
      <c r="F83" s="31"/>
      <c r="G83" s="17">
        <f t="shared" si="4"/>
        <v>0</v>
      </c>
      <c r="H83" s="30">
        <f t="shared" si="5"/>
        <v>-3300</v>
      </c>
      <c r="I83" s="31"/>
      <c r="J83" s="8"/>
      <c r="K83" s="36" t="s">
        <v>94</v>
      </c>
      <c r="L83" s="33"/>
      <c r="M83" s="33"/>
      <c r="N83" s="33"/>
      <c r="O83" s="31"/>
    </row>
    <row r="84" spans="1:15" x14ac:dyDescent="0.2">
      <c r="A84" s="7" t="s">
        <v>107</v>
      </c>
      <c r="B84" s="8"/>
      <c r="C84" s="9">
        <v>894490</v>
      </c>
      <c r="D84" s="8" t="s">
        <v>26</v>
      </c>
      <c r="E84" s="30">
        <v>0</v>
      </c>
      <c r="F84" s="31"/>
      <c r="G84" s="17">
        <f t="shared" si="4"/>
        <v>0</v>
      </c>
      <c r="H84" s="30">
        <f t="shared" si="5"/>
        <v>-894490</v>
      </c>
      <c r="I84" s="31"/>
      <c r="J84" s="8"/>
      <c r="K84" s="36" t="s">
        <v>94</v>
      </c>
      <c r="L84" s="33"/>
      <c r="M84" s="33"/>
      <c r="N84" s="33"/>
      <c r="O84" s="31"/>
    </row>
    <row r="85" spans="1:15" x14ac:dyDescent="0.2">
      <c r="A85" s="7" t="s">
        <v>108</v>
      </c>
      <c r="B85" s="8"/>
      <c r="C85" s="9">
        <v>29646500</v>
      </c>
      <c r="D85" s="8" t="s">
        <v>26</v>
      </c>
      <c r="E85" s="30">
        <v>7500000</v>
      </c>
      <c r="F85" s="31"/>
      <c r="G85" s="17">
        <f t="shared" si="4"/>
        <v>25.298095896648849</v>
      </c>
      <c r="H85" s="30">
        <f t="shared" si="5"/>
        <v>-22146500</v>
      </c>
      <c r="I85" s="31"/>
      <c r="J85" s="8"/>
      <c r="K85" s="36" t="s">
        <v>94</v>
      </c>
      <c r="L85" s="33"/>
      <c r="M85" s="33"/>
      <c r="N85" s="33"/>
      <c r="O85" s="31"/>
    </row>
    <row r="86" spans="1:15" x14ac:dyDescent="0.2">
      <c r="A86" s="7" t="s">
        <v>109</v>
      </c>
      <c r="B86" s="8"/>
      <c r="C86" s="9">
        <v>9703442.7200000007</v>
      </c>
      <c r="D86" s="8" t="s">
        <v>26</v>
      </c>
      <c r="E86" s="30">
        <v>0</v>
      </c>
      <c r="F86" s="31"/>
      <c r="G86" s="17">
        <f t="shared" si="4"/>
        <v>0</v>
      </c>
      <c r="H86" s="30">
        <f t="shared" si="5"/>
        <v>-9703442.7200000007</v>
      </c>
      <c r="I86" s="31"/>
      <c r="J86" s="8"/>
      <c r="K86" s="36" t="s">
        <v>94</v>
      </c>
      <c r="L86" s="33"/>
      <c r="M86" s="33"/>
      <c r="N86" s="33"/>
      <c r="O86" s="31"/>
    </row>
    <row r="87" spans="1:15" x14ac:dyDescent="0.2">
      <c r="A87" s="7" t="s">
        <v>110</v>
      </c>
      <c r="B87" s="8"/>
      <c r="C87" s="9">
        <v>0</v>
      </c>
      <c r="D87" s="8" t="s">
        <v>26</v>
      </c>
      <c r="E87" s="30">
        <v>873787.19</v>
      </c>
      <c r="F87" s="31"/>
      <c r="G87" s="17"/>
      <c r="H87" s="30">
        <f t="shared" si="5"/>
        <v>873787.19</v>
      </c>
      <c r="I87" s="31"/>
      <c r="J87" s="8"/>
      <c r="K87" s="36" t="s">
        <v>111</v>
      </c>
      <c r="L87" s="33"/>
      <c r="M87" s="33"/>
      <c r="N87" s="33"/>
      <c r="O87" s="31"/>
    </row>
    <row r="88" spans="1:15" x14ac:dyDescent="0.2">
      <c r="A88" s="7" t="s">
        <v>112</v>
      </c>
      <c r="B88" s="8"/>
      <c r="C88" s="9">
        <v>0</v>
      </c>
      <c r="D88" s="8" t="s">
        <v>26</v>
      </c>
      <c r="E88" s="30">
        <v>-5521792.7300000004</v>
      </c>
      <c r="F88" s="31"/>
      <c r="G88" s="17"/>
      <c r="H88" s="30">
        <f t="shared" si="5"/>
        <v>-5521792.7300000004</v>
      </c>
      <c r="I88" s="31"/>
      <c r="J88" s="8"/>
      <c r="K88" s="36"/>
      <c r="L88" s="33"/>
      <c r="M88" s="33"/>
      <c r="N88" s="33"/>
      <c r="O88" s="31"/>
    </row>
    <row r="89" spans="1:15" ht="25.5" x14ac:dyDescent="0.2">
      <c r="A89" s="7" t="s">
        <v>251</v>
      </c>
      <c r="B89" s="8" t="s">
        <v>113</v>
      </c>
      <c r="C89" s="9">
        <v>1768926316.8699999</v>
      </c>
      <c r="D89" s="10" t="s">
        <v>29</v>
      </c>
      <c r="E89" s="30">
        <v>371506996.36000001</v>
      </c>
      <c r="F89" s="31"/>
      <c r="G89" s="17">
        <f t="shared" si="4"/>
        <v>21.001835566410563</v>
      </c>
      <c r="H89" s="30">
        <v>-1397419320.51</v>
      </c>
      <c r="I89" s="31"/>
      <c r="J89" s="8"/>
      <c r="K89" s="32" t="s">
        <v>26</v>
      </c>
      <c r="L89" s="33"/>
      <c r="M89" s="33"/>
      <c r="N89" s="33"/>
      <c r="O89" s="31"/>
    </row>
    <row r="90" spans="1:15" x14ac:dyDescent="0.2">
      <c r="A90" s="7" t="s">
        <v>27</v>
      </c>
      <c r="B90" s="7" t="s">
        <v>9</v>
      </c>
      <c r="C90" s="8" t="s">
        <v>9</v>
      </c>
      <c r="D90" s="8" t="s">
        <v>9</v>
      </c>
      <c r="E90" s="32" t="s">
        <v>9</v>
      </c>
      <c r="F90" s="31"/>
      <c r="G90" s="17"/>
      <c r="H90" s="32" t="s">
        <v>9</v>
      </c>
      <c r="I90" s="31"/>
      <c r="J90" s="11" t="s">
        <v>9</v>
      </c>
      <c r="K90" s="32" t="s">
        <v>9</v>
      </c>
      <c r="L90" s="33"/>
      <c r="M90" s="33"/>
      <c r="N90" s="33"/>
      <c r="O90" s="31"/>
    </row>
    <row r="91" spans="1:15" ht="27" customHeight="1" x14ac:dyDescent="0.2">
      <c r="A91" s="7" t="s">
        <v>114</v>
      </c>
      <c r="B91" s="8"/>
      <c r="C91" s="9">
        <v>670075</v>
      </c>
      <c r="D91" s="9">
        <v>0</v>
      </c>
      <c r="E91" s="30">
        <v>112542.73</v>
      </c>
      <c r="F91" s="31"/>
      <c r="G91" s="17">
        <f t="shared" si="4"/>
        <v>16.79554229004216</v>
      </c>
      <c r="H91" s="30">
        <v>-557532.27</v>
      </c>
      <c r="I91" s="31"/>
      <c r="J91" s="8" t="s">
        <v>50</v>
      </c>
      <c r="K91" s="41" t="s">
        <v>115</v>
      </c>
      <c r="L91" s="33"/>
      <c r="M91" s="33"/>
      <c r="N91" s="33"/>
      <c r="O91" s="31"/>
    </row>
    <row r="92" spans="1:15" ht="27" customHeight="1" x14ac:dyDescent="0.2">
      <c r="A92" s="7" t="s">
        <v>116</v>
      </c>
      <c r="B92" s="8"/>
      <c r="C92" s="9">
        <v>2180055</v>
      </c>
      <c r="D92" s="9">
        <v>0</v>
      </c>
      <c r="E92" s="30">
        <v>385513.74</v>
      </c>
      <c r="F92" s="31"/>
      <c r="G92" s="17">
        <f t="shared" si="4"/>
        <v>17.683670366114615</v>
      </c>
      <c r="H92" s="30">
        <v>-1794541.26</v>
      </c>
      <c r="I92" s="31"/>
      <c r="J92" s="8" t="s">
        <v>117</v>
      </c>
      <c r="K92" s="41" t="s">
        <v>115</v>
      </c>
      <c r="L92" s="33"/>
      <c r="M92" s="33"/>
      <c r="N92" s="33"/>
      <c r="O92" s="31"/>
    </row>
    <row r="93" spans="1:15" ht="27" customHeight="1" x14ac:dyDescent="0.2">
      <c r="A93" s="7" t="s">
        <v>118</v>
      </c>
      <c r="B93" s="8"/>
      <c r="C93" s="9">
        <v>68400</v>
      </c>
      <c r="D93" s="9">
        <v>0</v>
      </c>
      <c r="E93" s="30">
        <v>10800</v>
      </c>
      <c r="F93" s="31"/>
      <c r="G93" s="17">
        <f t="shared" si="4"/>
        <v>15.789473684210526</v>
      </c>
      <c r="H93" s="30">
        <v>-57600</v>
      </c>
      <c r="I93" s="31"/>
      <c r="J93" s="8" t="s">
        <v>117</v>
      </c>
      <c r="K93" s="41" t="s">
        <v>115</v>
      </c>
      <c r="L93" s="33"/>
      <c r="M93" s="33"/>
      <c r="N93" s="33"/>
      <c r="O93" s="31"/>
    </row>
    <row r="94" spans="1:15" ht="27" customHeight="1" x14ac:dyDescent="0.2">
      <c r="A94" s="7" t="s">
        <v>119</v>
      </c>
      <c r="B94" s="8"/>
      <c r="C94" s="9">
        <v>888150</v>
      </c>
      <c r="D94" s="9">
        <v>0</v>
      </c>
      <c r="E94" s="30">
        <v>119224.24</v>
      </c>
      <c r="F94" s="31"/>
      <c r="G94" s="17">
        <f t="shared" si="4"/>
        <v>13.423885604909081</v>
      </c>
      <c r="H94" s="30">
        <v>-768925.76</v>
      </c>
      <c r="I94" s="31"/>
      <c r="J94" s="8" t="s">
        <v>117</v>
      </c>
      <c r="K94" s="41" t="s">
        <v>115</v>
      </c>
      <c r="L94" s="33"/>
      <c r="M94" s="33"/>
      <c r="N94" s="33"/>
      <c r="O94" s="31"/>
    </row>
    <row r="95" spans="1:15" ht="27" customHeight="1" x14ac:dyDescent="0.2">
      <c r="A95" s="7" t="s">
        <v>120</v>
      </c>
      <c r="B95" s="8"/>
      <c r="C95" s="9">
        <v>1310550</v>
      </c>
      <c r="D95" s="9">
        <v>0</v>
      </c>
      <c r="E95" s="30">
        <v>232860.54</v>
      </c>
      <c r="F95" s="31"/>
      <c r="G95" s="17">
        <f t="shared" si="4"/>
        <v>17.76815382854527</v>
      </c>
      <c r="H95" s="30">
        <v>-1077689.46</v>
      </c>
      <c r="I95" s="31"/>
      <c r="J95" s="8" t="s">
        <v>117</v>
      </c>
      <c r="K95" s="41" t="s">
        <v>115</v>
      </c>
      <c r="L95" s="33"/>
      <c r="M95" s="33"/>
      <c r="N95" s="33"/>
      <c r="O95" s="31"/>
    </row>
    <row r="96" spans="1:15" ht="27" customHeight="1" x14ac:dyDescent="0.2">
      <c r="A96" s="7" t="s">
        <v>121</v>
      </c>
      <c r="B96" s="8"/>
      <c r="C96" s="9">
        <v>625182.55000000005</v>
      </c>
      <c r="D96" s="9">
        <v>0</v>
      </c>
      <c r="E96" s="30">
        <v>0</v>
      </c>
      <c r="F96" s="31"/>
      <c r="G96" s="17">
        <f t="shared" si="4"/>
        <v>0</v>
      </c>
      <c r="H96" s="30">
        <v>-625182.55000000005</v>
      </c>
      <c r="I96" s="31"/>
      <c r="J96" s="8" t="s">
        <v>117</v>
      </c>
      <c r="K96" s="41" t="s">
        <v>122</v>
      </c>
      <c r="L96" s="33"/>
      <c r="M96" s="33"/>
      <c r="N96" s="33"/>
      <c r="O96" s="31"/>
    </row>
    <row r="97" spans="1:15" ht="27" customHeight="1" x14ac:dyDescent="0.2">
      <c r="A97" s="7" t="s">
        <v>123</v>
      </c>
      <c r="B97" s="8"/>
      <c r="C97" s="9">
        <v>531650.01</v>
      </c>
      <c r="D97" s="9">
        <v>0</v>
      </c>
      <c r="E97" s="30">
        <v>0</v>
      </c>
      <c r="F97" s="31"/>
      <c r="G97" s="17">
        <f t="shared" si="4"/>
        <v>0</v>
      </c>
      <c r="H97" s="30">
        <v>-531650.01</v>
      </c>
      <c r="I97" s="31"/>
      <c r="J97" s="8" t="s">
        <v>117</v>
      </c>
      <c r="K97" s="41" t="s">
        <v>122</v>
      </c>
      <c r="L97" s="33"/>
      <c r="M97" s="33"/>
      <c r="N97" s="33"/>
      <c r="O97" s="31"/>
    </row>
    <row r="98" spans="1:15" ht="79.5" customHeight="1" x14ac:dyDescent="0.2">
      <c r="A98" s="7" t="s">
        <v>124</v>
      </c>
      <c r="B98" s="8"/>
      <c r="C98" s="9">
        <v>86566</v>
      </c>
      <c r="D98" s="9">
        <v>0</v>
      </c>
      <c r="E98" s="30">
        <v>0</v>
      </c>
      <c r="F98" s="31"/>
      <c r="G98" s="17">
        <f t="shared" si="4"/>
        <v>0</v>
      </c>
      <c r="H98" s="30">
        <v>-86566</v>
      </c>
      <c r="I98" s="31"/>
      <c r="J98" s="8" t="s">
        <v>117</v>
      </c>
      <c r="K98" s="41" t="s">
        <v>125</v>
      </c>
      <c r="L98" s="33"/>
      <c r="M98" s="33"/>
      <c r="N98" s="33"/>
      <c r="O98" s="31"/>
    </row>
    <row r="99" spans="1:15" ht="66" customHeight="1" x14ac:dyDescent="0.2">
      <c r="A99" s="7" t="s">
        <v>126</v>
      </c>
      <c r="B99" s="8"/>
      <c r="C99" s="9">
        <v>123130</v>
      </c>
      <c r="D99" s="9">
        <v>0</v>
      </c>
      <c r="E99" s="30">
        <v>0</v>
      </c>
      <c r="F99" s="31"/>
      <c r="G99" s="17">
        <f t="shared" si="4"/>
        <v>0</v>
      </c>
      <c r="H99" s="30">
        <v>-123130</v>
      </c>
      <c r="I99" s="31"/>
      <c r="J99" s="8" t="s">
        <v>117</v>
      </c>
      <c r="K99" s="41" t="s">
        <v>127</v>
      </c>
      <c r="L99" s="33"/>
      <c r="M99" s="33"/>
      <c r="N99" s="33"/>
      <c r="O99" s="31"/>
    </row>
    <row r="100" spans="1:15" ht="27.75" customHeight="1" x14ac:dyDescent="0.2">
      <c r="A100" s="7" t="s">
        <v>128</v>
      </c>
      <c r="B100" s="8"/>
      <c r="C100" s="9">
        <v>106330</v>
      </c>
      <c r="D100" s="9">
        <v>0</v>
      </c>
      <c r="E100" s="30">
        <v>0</v>
      </c>
      <c r="F100" s="31"/>
      <c r="G100" s="17">
        <f t="shared" si="4"/>
        <v>0</v>
      </c>
      <c r="H100" s="30">
        <v>-106330</v>
      </c>
      <c r="I100" s="31"/>
      <c r="J100" s="8" t="s">
        <v>117</v>
      </c>
      <c r="K100" s="41" t="s">
        <v>122</v>
      </c>
      <c r="L100" s="33"/>
      <c r="M100" s="33"/>
      <c r="N100" s="33"/>
      <c r="O100" s="31"/>
    </row>
    <row r="101" spans="1:15" ht="27.75" customHeight="1" x14ac:dyDescent="0.2">
      <c r="A101" s="7" t="s">
        <v>129</v>
      </c>
      <c r="B101" s="8"/>
      <c r="C101" s="9">
        <v>676186.66</v>
      </c>
      <c r="D101" s="9">
        <v>0</v>
      </c>
      <c r="E101" s="30">
        <v>0</v>
      </c>
      <c r="F101" s="31"/>
      <c r="G101" s="17">
        <f t="shared" si="4"/>
        <v>0</v>
      </c>
      <c r="H101" s="30">
        <v>-676186.66</v>
      </c>
      <c r="I101" s="31"/>
      <c r="J101" s="8" t="s">
        <v>117</v>
      </c>
      <c r="K101" s="41" t="s">
        <v>122</v>
      </c>
      <c r="L101" s="33"/>
      <c r="M101" s="33"/>
      <c r="N101" s="33"/>
      <c r="O101" s="31"/>
    </row>
    <row r="102" spans="1:15" ht="27.75" customHeight="1" x14ac:dyDescent="0.2">
      <c r="A102" s="7" t="s">
        <v>130</v>
      </c>
      <c r="B102" s="8"/>
      <c r="C102" s="9">
        <v>3880643.08</v>
      </c>
      <c r="D102" s="9">
        <v>0</v>
      </c>
      <c r="E102" s="30">
        <v>745189.33</v>
      </c>
      <c r="F102" s="31"/>
      <c r="G102" s="17">
        <f t="shared" si="4"/>
        <v>19.202727863341661</v>
      </c>
      <c r="H102" s="30">
        <v>-3135453.75</v>
      </c>
      <c r="I102" s="31"/>
      <c r="J102" s="8" t="s">
        <v>117</v>
      </c>
      <c r="K102" s="41" t="s">
        <v>122</v>
      </c>
      <c r="L102" s="33"/>
      <c r="M102" s="33"/>
      <c r="N102" s="33"/>
      <c r="O102" s="31"/>
    </row>
    <row r="103" spans="1:15" ht="27.75" customHeight="1" x14ac:dyDescent="0.2">
      <c r="A103" s="7" t="s">
        <v>131</v>
      </c>
      <c r="B103" s="8"/>
      <c r="C103" s="9">
        <v>1053376.79</v>
      </c>
      <c r="D103" s="9">
        <v>0</v>
      </c>
      <c r="E103" s="30">
        <v>0</v>
      </c>
      <c r="F103" s="31"/>
      <c r="G103" s="17">
        <f t="shared" si="4"/>
        <v>0</v>
      </c>
      <c r="H103" s="30">
        <v>-1053376.79</v>
      </c>
      <c r="I103" s="31"/>
      <c r="J103" s="8" t="s">
        <v>117</v>
      </c>
      <c r="K103" s="41" t="s">
        <v>122</v>
      </c>
      <c r="L103" s="33"/>
      <c r="M103" s="33"/>
      <c r="N103" s="33"/>
      <c r="O103" s="31"/>
    </row>
    <row r="104" spans="1:15" ht="27.75" customHeight="1" x14ac:dyDescent="0.2">
      <c r="A104" s="7" t="s">
        <v>132</v>
      </c>
      <c r="B104" s="8"/>
      <c r="C104" s="9">
        <v>3536523.91</v>
      </c>
      <c r="D104" s="9">
        <v>0</v>
      </c>
      <c r="E104" s="30">
        <v>196395.45</v>
      </c>
      <c r="F104" s="31"/>
      <c r="G104" s="17">
        <f t="shared" si="4"/>
        <v>5.5533471566434285</v>
      </c>
      <c r="H104" s="30">
        <v>-3340128.46</v>
      </c>
      <c r="I104" s="31"/>
      <c r="J104" s="8" t="s">
        <v>133</v>
      </c>
      <c r="K104" s="41" t="s">
        <v>134</v>
      </c>
      <c r="L104" s="33"/>
      <c r="M104" s="33"/>
      <c r="N104" s="33"/>
      <c r="O104" s="31"/>
    </row>
    <row r="105" spans="1:15" ht="15" customHeight="1" x14ac:dyDescent="0.2">
      <c r="A105" s="7" t="s">
        <v>135</v>
      </c>
      <c r="B105" s="8"/>
      <c r="C105" s="9">
        <v>2700700</v>
      </c>
      <c r="D105" s="9">
        <v>0</v>
      </c>
      <c r="E105" s="30">
        <v>246600</v>
      </c>
      <c r="F105" s="31"/>
      <c r="G105" s="17">
        <f t="shared" si="4"/>
        <v>9.1309660458399673</v>
      </c>
      <c r="H105" s="30">
        <v>-2454100</v>
      </c>
      <c r="I105" s="31"/>
      <c r="J105" s="8" t="s">
        <v>117</v>
      </c>
      <c r="K105" s="41" t="s">
        <v>252</v>
      </c>
      <c r="L105" s="33"/>
      <c r="M105" s="33"/>
      <c r="N105" s="33"/>
      <c r="O105" s="31"/>
    </row>
    <row r="106" spans="1:15" ht="27.75" customHeight="1" x14ac:dyDescent="0.2">
      <c r="A106" s="7" t="s">
        <v>136</v>
      </c>
      <c r="B106" s="8"/>
      <c r="C106" s="9">
        <v>152000</v>
      </c>
      <c r="D106" s="9">
        <v>0</v>
      </c>
      <c r="E106" s="30">
        <v>0</v>
      </c>
      <c r="F106" s="31"/>
      <c r="G106" s="17">
        <f t="shared" si="4"/>
        <v>0</v>
      </c>
      <c r="H106" s="30">
        <v>-152000</v>
      </c>
      <c r="I106" s="31"/>
      <c r="J106" s="8" t="s">
        <v>133</v>
      </c>
      <c r="K106" s="41" t="s">
        <v>134</v>
      </c>
      <c r="L106" s="33"/>
      <c r="M106" s="33"/>
      <c r="N106" s="33"/>
      <c r="O106" s="31"/>
    </row>
    <row r="107" spans="1:15" ht="27.75" customHeight="1" x14ac:dyDescent="0.2">
      <c r="A107" s="7" t="s">
        <v>137</v>
      </c>
      <c r="B107" s="8"/>
      <c r="C107" s="9">
        <v>704940</v>
      </c>
      <c r="D107" s="9">
        <v>0</v>
      </c>
      <c r="E107" s="30">
        <v>0</v>
      </c>
      <c r="F107" s="31"/>
      <c r="G107" s="17">
        <f t="shared" si="4"/>
        <v>0</v>
      </c>
      <c r="H107" s="30">
        <v>-704940</v>
      </c>
      <c r="I107" s="31"/>
      <c r="J107" s="8" t="s">
        <v>133</v>
      </c>
      <c r="K107" s="41" t="s">
        <v>134</v>
      </c>
      <c r="L107" s="33"/>
      <c r="M107" s="33"/>
      <c r="N107" s="33"/>
      <c r="O107" s="31"/>
    </row>
    <row r="108" spans="1:15" ht="27.75" customHeight="1" x14ac:dyDescent="0.2">
      <c r="A108" s="7" t="s">
        <v>138</v>
      </c>
      <c r="B108" s="8"/>
      <c r="C108" s="9">
        <v>2481737.88</v>
      </c>
      <c r="D108" s="9">
        <v>0</v>
      </c>
      <c r="E108" s="30">
        <v>128566.3</v>
      </c>
      <c r="F108" s="31"/>
      <c r="G108" s="17">
        <f t="shared" si="4"/>
        <v>5.1804947265421921</v>
      </c>
      <c r="H108" s="30">
        <v>-2353171.58</v>
      </c>
      <c r="I108" s="31"/>
      <c r="J108" s="8" t="s">
        <v>133</v>
      </c>
      <c r="K108" s="41" t="s">
        <v>134</v>
      </c>
      <c r="L108" s="33"/>
      <c r="M108" s="33"/>
      <c r="N108" s="33"/>
      <c r="O108" s="31"/>
    </row>
    <row r="109" spans="1:15" ht="15.75" customHeight="1" x14ac:dyDescent="0.2">
      <c r="A109" s="7" t="s">
        <v>139</v>
      </c>
      <c r="B109" s="8"/>
      <c r="C109" s="9">
        <v>1505200</v>
      </c>
      <c r="D109" s="9">
        <v>0</v>
      </c>
      <c r="E109" s="30">
        <v>9000</v>
      </c>
      <c r="F109" s="31"/>
      <c r="G109" s="17">
        <f t="shared" si="4"/>
        <v>0.59792718575604575</v>
      </c>
      <c r="H109" s="30">
        <v>-1496200</v>
      </c>
      <c r="I109" s="31"/>
      <c r="J109" s="8" t="s">
        <v>140</v>
      </c>
      <c r="K109" s="41" t="s">
        <v>141</v>
      </c>
      <c r="L109" s="33"/>
      <c r="M109" s="33"/>
      <c r="N109" s="33"/>
      <c r="O109" s="31"/>
    </row>
    <row r="110" spans="1:15" ht="27.75" customHeight="1" x14ac:dyDescent="0.2">
      <c r="A110" s="7" t="s">
        <v>142</v>
      </c>
      <c r="B110" s="8"/>
      <c r="C110" s="9">
        <v>3358940</v>
      </c>
      <c r="D110" s="9">
        <v>0</v>
      </c>
      <c r="E110" s="30">
        <v>33940</v>
      </c>
      <c r="F110" s="31"/>
      <c r="G110" s="17">
        <f t="shared" si="4"/>
        <v>1.0104378166921708</v>
      </c>
      <c r="H110" s="30">
        <v>-3325000</v>
      </c>
      <c r="I110" s="31"/>
      <c r="J110" s="8" t="s">
        <v>143</v>
      </c>
      <c r="K110" s="41" t="s">
        <v>144</v>
      </c>
      <c r="L110" s="33"/>
      <c r="M110" s="33"/>
      <c r="N110" s="33"/>
      <c r="O110" s="31"/>
    </row>
    <row r="111" spans="1:15" ht="27.75" customHeight="1" x14ac:dyDescent="0.2">
      <c r="A111" s="7" t="s">
        <v>145</v>
      </c>
      <c r="B111" s="8"/>
      <c r="C111" s="9">
        <v>334160</v>
      </c>
      <c r="D111" s="9">
        <v>0</v>
      </c>
      <c r="E111" s="30">
        <v>0</v>
      </c>
      <c r="F111" s="31"/>
      <c r="G111" s="9">
        <v>0</v>
      </c>
      <c r="H111" s="30">
        <v>-334160</v>
      </c>
      <c r="I111" s="31"/>
      <c r="J111" s="8" t="s">
        <v>133</v>
      </c>
      <c r="K111" s="41" t="s">
        <v>134</v>
      </c>
      <c r="L111" s="33"/>
      <c r="M111" s="33"/>
      <c r="N111" s="33"/>
      <c r="O111" s="31"/>
    </row>
    <row r="112" spans="1:15" ht="15" customHeight="1" x14ac:dyDescent="0.2">
      <c r="A112" s="7" t="s">
        <v>146</v>
      </c>
      <c r="B112" s="8"/>
      <c r="C112" s="9">
        <v>4749800</v>
      </c>
      <c r="D112" s="9">
        <v>0</v>
      </c>
      <c r="E112" s="30">
        <v>0</v>
      </c>
      <c r="F112" s="31"/>
      <c r="G112" s="9">
        <v>0</v>
      </c>
      <c r="H112" s="30">
        <v>-4749800</v>
      </c>
      <c r="I112" s="31"/>
      <c r="J112" s="8" t="s">
        <v>140</v>
      </c>
      <c r="K112" s="41" t="s">
        <v>141</v>
      </c>
      <c r="L112" s="33"/>
      <c r="M112" s="33"/>
      <c r="N112" s="33"/>
      <c r="O112" s="31"/>
    </row>
    <row r="113" spans="1:15" ht="15.75" customHeight="1" x14ac:dyDescent="0.2">
      <c r="A113" s="7" t="s">
        <v>147</v>
      </c>
      <c r="B113" s="8"/>
      <c r="C113" s="9">
        <v>894490</v>
      </c>
      <c r="D113" s="9">
        <v>0</v>
      </c>
      <c r="E113" s="30">
        <v>0</v>
      </c>
      <c r="F113" s="31"/>
      <c r="G113" s="9">
        <v>0</v>
      </c>
      <c r="H113" s="30">
        <v>-894490</v>
      </c>
      <c r="I113" s="31"/>
      <c r="J113" s="8" t="s">
        <v>117</v>
      </c>
      <c r="K113" s="41" t="s">
        <v>253</v>
      </c>
      <c r="L113" s="33"/>
      <c r="M113" s="33"/>
      <c r="N113" s="33"/>
      <c r="O113" s="31"/>
    </row>
    <row r="114" spans="1:15" ht="27.75" customHeight="1" x14ac:dyDescent="0.2">
      <c r="A114" s="7" t="s">
        <v>148</v>
      </c>
      <c r="B114" s="8"/>
      <c r="C114" s="9">
        <v>1693577.54</v>
      </c>
      <c r="D114" s="9">
        <v>0</v>
      </c>
      <c r="E114" s="30">
        <v>79378.41</v>
      </c>
      <c r="F114" s="31"/>
      <c r="G114" s="17">
        <f t="shared" ref="G114:G177" si="6">E114/C114*100</f>
        <v>4.6870254313835558</v>
      </c>
      <c r="H114" s="30">
        <v>-1614199.13</v>
      </c>
      <c r="I114" s="31"/>
      <c r="J114" s="8" t="s">
        <v>133</v>
      </c>
      <c r="K114" s="41" t="s">
        <v>134</v>
      </c>
      <c r="L114" s="33"/>
      <c r="M114" s="33"/>
      <c r="N114" s="33"/>
      <c r="O114" s="31"/>
    </row>
    <row r="115" spans="1:15" ht="15" customHeight="1" x14ac:dyDescent="0.2">
      <c r="A115" s="7" t="s">
        <v>149</v>
      </c>
      <c r="B115" s="8"/>
      <c r="C115" s="9">
        <v>13393380</v>
      </c>
      <c r="D115" s="9">
        <v>0</v>
      </c>
      <c r="E115" s="30">
        <v>2609608.94</v>
      </c>
      <c r="F115" s="31"/>
      <c r="G115" s="17">
        <f t="shared" si="6"/>
        <v>19.484319417503272</v>
      </c>
      <c r="H115" s="30">
        <v>-10783771.060000001</v>
      </c>
      <c r="I115" s="31"/>
      <c r="J115" s="8" t="s">
        <v>117</v>
      </c>
      <c r="K115" s="41" t="s">
        <v>252</v>
      </c>
      <c r="L115" s="33"/>
      <c r="M115" s="33"/>
      <c r="N115" s="33"/>
      <c r="O115" s="31"/>
    </row>
    <row r="116" spans="1:15" ht="15" customHeight="1" x14ac:dyDescent="0.2">
      <c r="A116" s="7" t="s">
        <v>150</v>
      </c>
      <c r="B116" s="8"/>
      <c r="C116" s="9">
        <v>6000</v>
      </c>
      <c r="D116" s="9">
        <v>0</v>
      </c>
      <c r="E116" s="30">
        <v>0</v>
      </c>
      <c r="F116" s="31"/>
      <c r="G116" s="17">
        <f t="shared" si="6"/>
        <v>0</v>
      </c>
      <c r="H116" s="30">
        <v>-6000</v>
      </c>
      <c r="I116" s="31"/>
      <c r="J116" s="8" t="s">
        <v>140</v>
      </c>
      <c r="K116" s="41" t="s">
        <v>141</v>
      </c>
      <c r="L116" s="33"/>
      <c r="M116" s="33"/>
      <c r="N116" s="33"/>
      <c r="O116" s="31"/>
    </row>
    <row r="117" spans="1:15" ht="15" customHeight="1" x14ac:dyDescent="0.2">
      <c r="A117" s="7" t="s">
        <v>151</v>
      </c>
      <c r="B117" s="8"/>
      <c r="C117" s="9">
        <v>3240530</v>
      </c>
      <c r="D117" s="9">
        <v>0</v>
      </c>
      <c r="E117" s="30">
        <v>0</v>
      </c>
      <c r="F117" s="31"/>
      <c r="G117" s="17">
        <f t="shared" si="6"/>
        <v>0</v>
      </c>
      <c r="H117" s="30">
        <v>-3240530</v>
      </c>
      <c r="I117" s="31"/>
      <c r="J117" s="8" t="s">
        <v>152</v>
      </c>
      <c r="K117" s="41" t="s">
        <v>153</v>
      </c>
      <c r="L117" s="33"/>
      <c r="M117" s="33"/>
      <c r="N117" s="33"/>
      <c r="O117" s="31"/>
    </row>
    <row r="118" spans="1:15" ht="27.75" customHeight="1" x14ac:dyDescent="0.2">
      <c r="A118" s="7" t="s">
        <v>154</v>
      </c>
      <c r="B118" s="8"/>
      <c r="C118" s="9">
        <v>97068.67</v>
      </c>
      <c r="D118" s="9">
        <v>0</v>
      </c>
      <c r="E118" s="30">
        <v>6636.34</v>
      </c>
      <c r="F118" s="31"/>
      <c r="G118" s="17">
        <f t="shared" si="6"/>
        <v>6.8367476344324078</v>
      </c>
      <c r="H118" s="30">
        <v>-90432.33</v>
      </c>
      <c r="I118" s="31"/>
      <c r="J118" s="8" t="s">
        <v>133</v>
      </c>
      <c r="K118" s="41" t="s">
        <v>134</v>
      </c>
      <c r="L118" s="33"/>
      <c r="M118" s="33"/>
      <c r="N118" s="33"/>
      <c r="O118" s="31"/>
    </row>
    <row r="119" spans="1:15" ht="15.75" customHeight="1" x14ac:dyDescent="0.2">
      <c r="A119" s="7" t="s">
        <v>155</v>
      </c>
      <c r="B119" s="8"/>
      <c r="C119" s="9">
        <v>8514882</v>
      </c>
      <c r="D119" s="9">
        <v>0</v>
      </c>
      <c r="E119" s="30">
        <v>0</v>
      </c>
      <c r="F119" s="31"/>
      <c r="G119" s="17">
        <f t="shared" si="6"/>
        <v>0</v>
      </c>
      <c r="H119" s="30">
        <v>-8514882</v>
      </c>
      <c r="I119" s="31"/>
      <c r="J119" s="8" t="s">
        <v>152</v>
      </c>
      <c r="K119" s="41" t="s">
        <v>153</v>
      </c>
      <c r="L119" s="33"/>
      <c r="M119" s="33"/>
      <c r="N119" s="33"/>
      <c r="O119" s="31"/>
    </row>
    <row r="120" spans="1:15" ht="15.75" customHeight="1" x14ac:dyDescent="0.2">
      <c r="A120" s="7" t="s">
        <v>156</v>
      </c>
      <c r="B120" s="8"/>
      <c r="C120" s="9">
        <v>389100</v>
      </c>
      <c r="D120" s="9">
        <v>0</v>
      </c>
      <c r="E120" s="30">
        <v>0</v>
      </c>
      <c r="F120" s="31"/>
      <c r="G120" s="17">
        <f t="shared" si="6"/>
        <v>0</v>
      </c>
      <c r="H120" s="30">
        <v>-389100</v>
      </c>
      <c r="I120" s="31"/>
      <c r="J120" s="8" t="s">
        <v>152</v>
      </c>
      <c r="K120" s="41" t="s">
        <v>153</v>
      </c>
      <c r="L120" s="33"/>
      <c r="M120" s="33"/>
      <c r="N120" s="33"/>
      <c r="O120" s="31"/>
    </row>
    <row r="121" spans="1:15" ht="27.75" customHeight="1" x14ac:dyDescent="0.2">
      <c r="A121" s="7" t="s">
        <v>157</v>
      </c>
      <c r="B121" s="8"/>
      <c r="C121" s="9">
        <v>162440</v>
      </c>
      <c r="D121" s="9">
        <v>0</v>
      </c>
      <c r="E121" s="30">
        <v>0</v>
      </c>
      <c r="F121" s="31"/>
      <c r="G121" s="17">
        <f t="shared" si="6"/>
        <v>0</v>
      </c>
      <c r="H121" s="30">
        <v>-162440</v>
      </c>
      <c r="I121" s="31"/>
      <c r="J121" s="8" t="s">
        <v>158</v>
      </c>
      <c r="K121" s="41" t="s">
        <v>159</v>
      </c>
      <c r="L121" s="33"/>
      <c r="M121" s="33"/>
      <c r="N121" s="33"/>
      <c r="O121" s="31"/>
    </row>
    <row r="122" spans="1:15" ht="15.75" customHeight="1" x14ac:dyDescent="0.2">
      <c r="A122" s="7" t="s">
        <v>160</v>
      </c>
      <c r="B122" s="8"/>
      <c r="C122" s="9">
        <v>5708400</v>
      </c>
      <c r="D122" s="9">
        <v>0</v>
      </c>
      <c r="E122" s="30">
        <v>911639.7</v>
      </c>
      <c r="F122" s="31"/>
      <c r="G122" s="17">
        <f t="shared" si="6"/>
        <v>15.970143998318267</v>
      </c>
      <c r="H122" s="30">
        <v>-4796760.3</v>
      </c>
      <c r="I122" s="31"/>
      <c r="J122" s="8" t="s">
        <v>117</v>
      </c>
      <c r="K122" s="41" t="s">
        <v>252</v>
      </c>
      <c r="L122" s="33"/>
      <c r="M122" s="33"/>
      <c r="N122" s="33"/>
      <c r="O122" s="31"/>
    </row>
    <row r="123" spans="1:15" ht="27.75" customHeight="1" x14ac:dyDescent="0.2">
      <c r="A123" s="7" t="s">
        <v>161</v>
      </c>
      <c r="B123" s="8"/>
      <c r="C123" s="9">
        <v>435651.79</v>
      </c>
      <c r="D123" s="9">
        <v>0</v>
      </c>
      <c r="E123" s="30">
        <v>29784.42</v>
      </c>
      <c r="F123" s="31"/>
      <c r="G123" s="17">
        <f t="shared" si="6"/>
        <v>6.836749138572344</v>
      </c>
      <c r="H123" s="30">
        <v>-405867.37</v>
      </c>
      <c r="I123" s="31"/>
      <c r="J123" s="8" t="s">
        <v>133</v>
      </c>
      <c r="K123" s="41" t="s">
        <v>134</v>
      </c>
      <c r="L123" s="33"/>
      <c r="M123" s="33"/>
      <c r="N123" s="33"/>
      <c r="O123" s="31"/>
    </row>
    <row r="124" spans="1:15" ht="16.5" customHeight="1" x14ac:dyDescent="0.2">
      <c r="A124" s="7" t="s">
        <v>162</v>
      </c>
      <c r="B124" s="8"/>
      <c r="C124" s="9">
        <v>166400</v>
      </c>
      <c r="D124" s="9">
        <v>0</v>
      </c>
      <c r="E124" s="30">
        <v>0</v>
      </c>
      <c r="F124" s="31"/>
      <c r="G124" s="17">
        <f t="shared" si="6"/>
        <v>0</v>
      </c>
      <c r="H124" s="30">
        <v>-166400</v>
      </c>
      <c r="I124" s="31"/>
      <c r="J124" s="8" t="s">
        <v>152</v>
      </c>
      <c r="K124" s="41" t="s">
        <v>153</v>
      </c>
      <c r="L124" s="33"/>
      <c r="M124" s="33"/>
      <c r="N124" s="33"/>
      <c r="O124" s="31"/>
    </row>
    <row r="125" spans="1:15" ht="16.5" customHeight="1" x14ac:dyDescent="0.2">
      <c r="A125" s="7" t="s">
        <v>163</v>
      </c>
      <c r="B125" s="8"/>
      <c r="C125" s="9">
        <v>2058768</v>
      </c>
      <c r="D125" s="9">
        <v>0</v>
      </c>
      <c r="E125" s="30">
        <v>0</v>
      </c>
      <c r="F125" s="31"/>
      <c r="G125" s="17">
        <f t="shared" si="6"/>
        <v>0</v>
      </c>
      <c r="H125" s="30">
        <v>-2058768</v>
      </c>
      <c r="I125" s="31"/>
      <c r="J125" s="8" t="s">
        <v>152</v>
      </c>
      <c r="K125" s="41" t="s">
        <v>153</v>
      </c>
      <c r="L125" s="33"/>
      <c r="M125" s="33"/>
      <c r="N125" s="33"/>
      <c r="O125" s="31"/>
    </row>
    <row r="126" spans="1:15" ht="16.5" customHeight="1" x14ac:dyDescent="0.2">
      <c r="A126" s="7" t="s">
        <v>164</v>
      </c>
      <c r="B126" s="8"/>
      <c r="C126" s="9">
        <v>79900</v>
      </c>
      <c r="D126" s="9">
        <v>0</v>
      </c>
      <c r="E126" s="30">
        <v>0</v>
      </c>
      <c r="F126" s="31"/>
      <c r="G126" s="17">
        <f t="shared" si="6"/>
        <v>0</v>
      </c>
      <c r="H126" s="30">
        <v>-79900</v>
      </c>
      <c r="I126" s="31"/>
      <c r="J126" s="8" t="s">
        <v>152</v>
      </c>
      <c r="K126" s="41" t="s">
        <v>153</v>
      </c>
      <c r="L126" s="33"/>
      <c r="M126" s="33"/>
      <c r="N126" s="33"/>
      <c r="O126" s="31"/>
    </row>
    <row r="127" spans="1:15" ht="16.5" customHeight="1" x14ac:dyDescent="0.2">
      <c r="A127" s="7" t="s">
        <v>165</v>
      </c>
      <c r="B127" s="8"/>
      <c r="C127" s="9">
        <v>48350</v>
      </c>
      <c r="D127" s="9">
        <v>0</v>
      </c>
      <c r="E127" s="30">
        <v>7837.64</v>
      </c>
      <c r="F127" s="31"/>
      <c r="G127" s="17">
        <f t="shared" si="6"/>
        <v>16.21021716649431</v>
      </c>
      <c r="H127" s="30">
        <v>-40512.36</v>
      </c>
      <c r="I127" s="31"/>
      <c r="J127" s="8" t="s">
        <v>117</v>
      </c>
      <c r="K127" s="41" t="s">
        <v>252</v>
      </c>
      <c r="L127" s="33"/>
      <c r="M127" s="33"/>
      <c r="N127" s="33"/>
      <c r="O127" s="31"/>
    </row>
    <row r="128" spans="1:15" ht="27.75" customHeight="1" x14ac:dyDescent="0.2">
      <c r="A128" s="7" t="s">
        <v>166</v>
      </c>
      <c r="B128" s="8"/>
      <c r="C128" s="9">
        <v>26683900</v>
      </c>
      <c r="D128" s="9">
        <v>0</v>
      </c>
      <c r="E128" s="30">
        <v>4484200</v>
      </c>
      <c r="F128" s="31"/>
      <c r="G128" s="17">
        <f t="shared" si="6"/>
        <v>16.804889839940937</v>
      </c>
      <c r="H128" s="30">
        <v>-22199700</v>
      </c>
      <c r="I128" s="31"/>
      <c r="J128" s="8" t="s">
        <v>167</v>
      </c>
      <c r="K128" s="41" t="s">
        <v>168</v>
      </c>
      <c r="L128" s="33"/>
      <c r="M128" s="33"/>
      <c r="N128" s="33"/>
      <c r="O128" s="31"/>
    </row>
    <row r="129" spans="1:15" ht="27.75" customHeight="1" x14ac:dyDescent="0.2">
      <c r="A129" s="7" t="s">
        <v>169</v>
      </c>
      <c r="B129" s="8"/>
      <c r="C129" s="9">
        <v>5383300</v>
      </c>
      <c r="D129" s="9">
        <v>0</v>
      </c>
      <c r="E129" s="30">
        <v>425271.68</v>
      </c>
      <c r="F129" s="31"/>
      <c r="G129" s="17">
        <f t="shared" si="6"/>
        <v>7.8998324447829393</v>
      </c>
      <c r="H129" s="30">
        <v>-4958028.32</v>
      </c>
      <c r="I129" s="31"/>
      <c r="J129" s="8" t="s">
        <v>167</v>
      </c>
      <c r="K129" s="41" t="s">
        <v>168</v>
      </c>
      <c r="L129" s="33"/>
      <c r="M129" s="33"/>
      <c r="N129" s="33"/>
      <c r="O129" s="31"/>
    </row>
    <row r="130" spans="1:15" ht="27.75" customHeight="1" x14ac:dyDescent="0.2">
      <c r="A130" s="7" t="s">
        <v>170</v>
      </c>
      <c r="B130" s="8"/>
      <c r="C130" s="9">
        <v>2363200</v>
      </c>
      <c r="D130" s="9">
        <v>0</v>
      </c>
      <c r="E130" s="30">
        <v>330517.46999999997</v>
      </c>
      <c r="F130" s="31"/>
      <c r="G130" s="17">
        <f t="shared" si="6"/>
        <v>13.986013456330399</v>
      </c>
      <c r="H130" s="30">
        <v>-2032682.53</v>
      </c>
      <c r="I130" s="31"/>
      <c r="J130" s="8" t="s">
        <v>117</v>
      </c>
      <c r="K130" s="41" t="s">
        <v>115</v>
      </c>
      <c r="L130" s="33"/>
      <c r="M130" s="33"/>
      <c r="N130" s="33"/>
      <c r="O130" s="31"/>
    </row>
    <row r="131" spans="1:15" ht="27.75" customHeight="1" x14ac:dyDescent="0.2">
      <c r="A131" s="7" t="s">
        <v>171</v>
      </c>
      <c r="B131" s="8"/>
      <c r="C131" s="9">
        <v>145050</v>
      </c>
      <c r="D131" s="9">
        <v>0</v>
      </c>
      <c r="E131" s="30">
        <v>27013.32</v>
      </c>
      <c r="F131" s="31"/>
      <c r="G131" s="17">
        <f t="shared" si="6"/>
        <v>18.62345398138573</v>
      </c>
      <c r="H131" s="30">
        <v>-118036.68</v>
      </c>
      <c r="I131" s="31"/>
      <c r="J131" s="8" t="s">
        <v>117</v>
      </c>
      <c r="K131" s="41" t="s">
        <v>115</v>
      </c>
      <c r="L131" s="33"/>
      <c r="M131" s="33"/>
      <c r="N131" s="33"/>
      <c r="O131" s="31"/>
    </row>
    <row r="132" spans="1:15" ht="27.75" customHeight="1" x14ac:dyDescent="0.2">
      <c r="A132" s="7" t="s">
        <v>172</v>
      </c>
      <c r="B132" s="8"/>
      <c r="C132" s="9">
        <v>134975.82</v>
      </c>
      <c r="D132" s="9">
        <v>0</v>
      </c>
      <c r="E132" s="30">
        <v>0</v>
      </c>
      <c r="F132" s="31"/>
      <c r="G132" s="17">
        <f t="shared" si="6"/>
        <v>0</v>
      </c>
      <c r="H132" s="30">
        <v>-134975.82</v>
      </c>
      <c r="I132" s="31"/>
      <c r="J132" s="8" t="s">
        <v>117</v>
      </c>
      <c r="K132" s="41" t="s">
        <v>122</v>
      </c>
      <c r="L132" s="33"/>
      <c r="M132" s="33"/>
      <c r="N132" s="33"/>
      <c r="O132" s="31"/>
    </row>
    <row r="133" spans="1:15" ht="27.75" customHeight="1" x14ac:dyDescent="0.2">
      <c r="A133" s="7" t="s">
        <v>173</v>
      </c>
      <c r="B133" s="8"/>
      <c r="C133" s="9">
        <v>895100</v>
      </c>
      <c r="D133" s="9">
        <v>0</v>
      </c>
      <c r="E133" s="30">
        <v>137446.82</v>
      </c>
      <c r="F133" s="31"/>
      <c r="G133" s="17">
        <f t="shared" si="6"/>
        <v>15.355470897106468</v>
      </c>
      <c r="H133" s="30">
        <v>-757653.18</v>
      </c>
      <c r="I133" s="31"/>
      <c r="J133" s="8" t="s">
        <v>117</v>
      </c>
      <c r="K133" s="41" t="s">
        <v>115</v>
      </c>
      <c r="L133" s="33"/>
      <c r="M133" s="33"/>
      <c r="N133" s="33"/>
      <c r="O133" s="31"/>
    </row>
    <row r="134" spans="1:15" ht="27.75" customHeight="1" x14ac:dyDescent="0.2">
      <c r="A134" s="7" t="s">
        <v>174</v>
      </c>
      <c r="B134" s="8"/>
      <c r="C134" s="9">
        <v>266300</v>
      </c>
      <c r="D134" s="9">
        <v>0</v>
      </c>
      <c r="E134" s="30">
        <v>35280.160000000003</v>
      </c>
      <c r="F134" s="31"/>
      <c r="G134" s="17">
        <f t="shared" si="6"/>
        <v>13.248276380022533</v>
      </c>
      <c r="H134" s="30">
        <v>-231019.84</v>
      </c>
      <c r="I134" s="31"/>
      <c r="J134" s="8" t="s">
        <v>117</v>
      </c>
      <c r="K134" s="41" t="s">
        <v>115</v>
      </c>
      <c r="L134" s="33"/>
      <c r="M134" s="33"/>
      <c r="N134" s="33"/>
      <c r="O134" s="31"/>
    </row>
    <row r="135" spans="1:15" ht="27.75" customHeight="1" x14ac:dyDescent="0.2">
      <c r="A135" s="7" t="s">
        <v>175</v>
      </c>
      <c r="B135" s="8"/>
      <c r="C135" s="9">
        <v>896700</v>
      </c>
      <c r="D135" s="9">
        <v>0</v>
      </c>
      <c r="E135" s="30">
        <v>139266.82999999999</v>
      </c>
      <c r="F135" s="31"/>
      <c r="G135" s="17">
        <f t="shared" si="6"/>
        <v>15.531039366566295</v>
      </c>
      <c r="H135" s="30">
        <v>-757433.17</v>
      </c>
      <c r="I135" s="31"/>
      <c r="J135" s="8" t="s">
        <v>117</v>
      </c>
      <c r="K135" s="41" t="s">
        <v>115</v>
      </c>
      <c r="L135" s="33"/>
      <c r="M135" s="33"/>
      <c r="N135" s="33"/>
      <c r="O135" s="31"/>
    </row>
    <row r="136" spans="1:15" ht="27.75" customHeight="1" x14ac:dyDescent="0.2">
      <c r="A136" s="7" t="s">
        <v>176</v>
      </c>
      <c r="B136" s="8"/>
      <c r="C136" s="9">
        <v>1722600</v>
      </c>
      <c r="D136" s="9">
        <v>0</v>
      </c>
      <c r="E136" s="30">
        <v>265621.3</v>
      </c>
      <c r="F136" s="31"/>
      <c r="G136" s="17">
        <f t="shared" si="6"/>
        <v>15.419789852548474</v>
      </c>
      <c r="H136" s="30">
        <v>-1456978.7</v>
      </c>
      <c r="I136" s="31"/>
      <c r="J136" s="8" t="s">
        <v>117</v>
      </c>
      <c r="K136" s="41" t="s">
        <v>115</v>
      </c>
      <c r="L136" s="33"/>
      <c r="M136" s="33"/>
      <c r="N136" s="33"/>
      <c r="O136" s="31"/>
    </row>
    <row r="137" spans="1:15" ht="27.75" customHeight="1" x14ac:dyDescent="0.2">
      <c r="A137" s="7" t="s">
        <v>177</v>
      </c>
      <c r="B137" s="8"/>
      <c r="C137" s="9">
        <v>3300</v>
      </c>
      <c r="D137" s="9">
        <v>0</v>
      </c>
      <c r="E137" s="30">
        <v>0</v>
      </c>
      <c r="F137" s="31"/>
      <c r="G137" s="17">
        <f t="shared" si="6"/>
        <v>0</v>
      </c>
      <c r="H137" s="30">
        <v>-3300</v>
      </c>
      <c r="I137" s="31"/>
      <c r="J137" s="8" t="s">
        <v>117</v>
      </c>
      <c r="K137" s="41" t="s">
        <v>178</v>
      </c>
      <c r="L137" s="33"/>
      <c r="M137" s="33"/>
      <c r="N137" s="33"/>
      <c r="O137" s="31"/>
    </row>
    <row r="138" spans="1:15" ht="27.75" customHeight="1" x14ac:dyDescent="0.2">
      <c r="A138" s="7" t="s">
        <v>179</v>
      </c>
      <c r="B138" s="8"/>
      <c r="C138" s="9">
        <v>300000</v>
      </c>
      <c r="D138" s="9">
        <v>0</v>
      </c>
      <c r="E138" s="30">
        <v>0</v>
      </c>
      <c r="F138" s="31"/>
      <c r="G138" s="17">
        <f t="shared" si="6"/>
        <v>0</v>
      </c>
      <c r="H138" s="30">
        <v>-300000</v>
      </c>
      <c r="I138" s="31"/>
      <c r="J138" s="8" t="s">
        <v>117</v>
      </c>
      <c r="K138" s="41" t="s">
        <v>122</v>
      </c>
      <c r="L138" s="33"/>
      <c r="M138" s="33"/>
      <c r="N138" s="33"/>
      <c r="O138" s="31"/>
    </row>
    <row r="139" spans="1:15" ht="27.75" customHeight="1" x14ac:dyDescent="0.2">
      <c r="A139" s="7" t="s">
        <v>180</v>
      </c>
      <c r="B139" s="8"/>
      <c r="C139" s="9">
        <v>23800</v>
      </c>
      <c r="D139" s="9">
        <v>0</v>
      </c>
      <c r="E139" s="30">
        <v>0</v>
      </c>
      <c r="F139" s="31"/>
      <c r="G139" s="17">
        <f t="shared" si="6"/>
        <v>0</v>
      </c>
      <c r="H139" s="30">
        <v>-23800</v>
      </c>
      <c r="I139" s="31"/>
      <c r="J139" s="8" t="s">
        <v>117</v>
      </c>
      <c r="K139" s="41" t="s">
        <v>122</v>
      </c>
      <c r="L139" s="33"/>
      <c r="M139" s="33"/>
      <c r="N139" s="33"/>
      <c r="O139" s="31"/>
    </row>
    <row r="140" spans="1:15" ht="27.75" customHeight="1" x14ac:dyDescent="0.2">
      <c r="A140" s="7" t="s">
        <v>181</v>
      </c>
      <c r="B140" s="8"/>
      <c r="C140" s="9">
        <v>18639201.109999999</v>
      </c>
      <c r="D140" s="9">
        <v>0</v>
      </c>
      <c r="E140" s="30">
        <v>3546361.53</v>
      </c>
      <c r="F140" s="31"/>
      <c r="G140" s="17">
        <f t="shared" si="6"/>
        <v>19.026360137813867</v>
      </c>
      <c r="H140" s="30">
        <v>-15092839.58</v>
      </c>
      <c r="I140" s="31"/>
      <c r="J140" s="8" t="s">
        <v>117</v>
      </c>
      <c r="K140" s="41" t="s">
        <v>115</v>
      </c>
      <c r="L140" s="33"/>
      <c r="M140" s="33"/>
      <c r="N140" s="33"/>
      <c r="O140" s="31"/>
    </row>
    <row r="141" spans="1:15" ht="27.75" customHeight="1" x14ac:dyDescent="0.2">
      <c r="A141" s="7" t="s">
        <v>182</v>
      </c>
      <c r="B141" s="8"/>
      <c r="C141" s="9">
        <v>62850.720000000001</v>
      </c>
      <c r="D141" s="9">
        <v>0</v>
      </c>
      <c r="E141" s="30">
        <v>0</v>
      </c>
      <c r="F141" s="31"/>
      <c r="G141" s="17">
        <f t="shared" si="6"/>
        <v>0</v>
      </c>
      <c r="H141" s="30">
        <v>-62850.720000000001</v>
      </c>
      <c r="I141" s="31"/>
      <c r="J141" s="8" t="s">
        <v>117</v>
      </c>
      <c r="K141" s="41" t="s">
        <v>122</v>
      </c>
      <c r="L141" s="33"/>
      <c r="M141" s="33"/>
      <c r="N141" s="33"/>
      <c r="O141" s="31"/>
    </row>
    <row r="142" spans="1:15" ht="27.75" customHeight="1" x14ac:dyDescent="0.2">
      <c r="A142" s="7" t="s">
        <v>183</v>
      </c>
      <c r="B142" s="8"/>
      <c r="C142" s="9">
        <v>5653147.7800000003</v>
      </c>
      <c r="D142" s="9">
        <v>0</v>
      </c>
      <c r="E142" s="30">
        <v>1051661.3799999999</v>
      </c>
      <c r="F142" s="31"/>
      <c r="G142" s="17">
        <f t="shared" si="6"/>
        <v>18.603111415566069</v>
      </c>
      <c r="H142" s="30">
        <v>-4601486.4000000004</v>
      </c>
      <c r="I142" s="31"/>
      <c r="J142" s="8" t="s">
        <v>117</v>
      </c>
      <c r="K142" s="41" t="s">
        <v>115</v>
      </c>
      <c r="L142" s="33"/>
      <c r="M142" s="33"/>
      <c r="N142" s="33"/>
      <c r="O142" s="31"/>
    </row>
    <row r="143" spans="1:15" ht="27.75" customHeight="1" x14ac:dyDescent="0.2">
      <c r="A143" s="7" t="s">
        <v>184</v>
      </c>
      <c r="B143" s="8"/>
      <c r="C143" s="9">
        <v>92173.53</v>
      </c>
      <c r="D143" s="9">
        <v>0</v>
      </c>
      <c r="E143" s="30">
        <v>0</v>
      </c>
      <c r="F143" s="31"/>
      <c r="G143" s="17">
        <f t="shared" si="6"/>
        <v>0</v>
      </c>
      <c r="H143" s="30">
        <v>-92173.53</v>
      </c>
      <c r="I143" s="31"/>
      <c r="J143" s="8" t="s">
        <v>117</v>
      </c>
      <c r="K143" s="41" t="s">
        <v>122</v>
      </c>
      <c r="L143" s="33"/>
      <c r="M143" s="33"/>
      <c r="N143" s="33"/>
      <c r="O143" s="31"/>
    </row>
    <row r="144" spans="1:15" ht="27.75" customHeight="1" x14ac:dyDescent="0.2">
      <c r="A144" s="7" t="s">
        <v>185</v>
      </c>
      <c r="B144" s="8"/>
      <c r="C144" s="9">
        <v>510900</v>
      </c>
      <c r="D144" s="9">
        <v>0</v>
      </c>
      <c r="E144" s="30">
        <v>64566.66</v>
      </c>
      <c r="F144" s="31"/>
      <c r="G144" s="17">
        <f t="shared" si="6"/>
        <v>12.637827363476219</v>
      </c>
      <c r="H144" s="30">
        <v>-446333.34</v>
      </c>
      <c r="I144" s="31"/>
      <c r="J144" s="8" t="s">
        <v>117</v>
      </c>
      <c r="K144" s="41" t="s">
        <v>115</v>
      </c>
      <c r="L144" s="33"/>
      <c r="M144" s="33"/>
      <c r="N144" s="33"/>
      <c r="O144" s="31"/>
    </row>
    <row r="145" spans="1:15" ht="27.75" customHeight="1" x14ac:dyDescent="0.2">
      <c r="A145" s="7" t="s">
        <v>186</v>
      </c>
      <c r="B145" s="8"/>
      <c r="C145" s="9">
        <v>481000</v>
      </c>
      <c r="D145" s="9">
        <v>0</v>
      </c>
      <c r="E145" s="30">
        <v>84845.49</v>
      </c>
      <c r="F145" s="31"/>
      <c r="G145" s="17">
        <f t="shared" si="6"/>
        <v>17.639395010395013</v>
      </c>
      <c r="H145" s="30">
        <v>-396154.51</v>
      </c>
      <c r="I145" s="31"/>
      <c r="J145" s="8" t="s">
        <v>117</v>
      </c>
      <c r="K145" s="41" t="s">
        <v>115</v>
      </c>
      <c r="L145" s="33"/>
      <c r="M145" s="33"/>
      <c r="N145" s="33"/>
      <c r="O145" s="31"/>
    </row>
    <row r="146" spans="1:15" ht="27.75" customHeight="1" x14ac:dyDescent="0.2">
      <c r="A146" s="7" t="s">
        <v>187</v>
      </c>
      <c r="B146" s="8"/>
      <c r="C146" s="9">
        <v>300000</v>
      </c>
      <c r="D146" s="9">
        <v>0</v>
      </c>
      <c r="E146" s="30">
        <v>0</v>
      </c>
      <c r="F146" s="31"/>
      <c r="G146" s="17">
        <f t="shared" si="6"/>
        <v>0</v>
      </c>
      <c r="H146" s="30">
        <v>-300000</v>
      </c>
      <c r="I146" s="31"/>
      <c r="J146" s="8" t="s">
        <v>117</v>
      </c>
      <c r="K146" s="41" t="s">
        <v>122</v>
      </c>
      <c r="L146" s="33"/>
      <c r="M146" s="33"/>
      <c r="N146" s="33"/>
      <c r="O146" s="31"/>
    </row>
    <row r="147" spans="1:15" ht="27.75" customHeight="1" x14ac:dyDescent="0.2">
      <c r="A147" s="7" t="s">
        <v>188</v>
      </c>
      <c r="B147" s="8"/>
      <c r="C147" s="9">
        <v>50000</v>
      </c>
      <c r="D147" s="9">
        <v>0</v>
      </c>
      <c r="E147" s="30">
        <v>0</v>
      </c>
      <c r="F147" s="31"/>
      <c r="G147" s="17">
        <f t="shared" si="6"/>
        <v>0</v>
      </c>
      <c r="H147" s="30">
        <v>-50000</v>
      </c>
      <c r="I147" s="31"/>
      <c r="J147" s="8" t="s">
        <v>117</v>
      </c>
      <c r="K147" s="41" t="s">
        <v>122</v>
      </c>
      <c r="L147" s="33"/>
      <c r="M147" s="33"/>
      <c r="N147" s="33"/>
      <c r="O147" s="31"/>
    </row>
    <row r="148" spans="1:15" ht="27.75" customHeight="1" x14ac:dyDescent="0.2">
      <c r="A148" s="7" t="s">
        <v>189</v>
      </c>
      <c r="B148" s="8"/>
      <c r="C148" s="9">
        <v>30000</v>
      </c>
      <c r="D148" s="9">
        <v>0</v>
      </c>
      <c r="E148" s="30">
        <v>0</v>
      </c>
      <c r="F148" s="31"/>
      <c r="G148" s="17">
        <f t="shared" si="6"/>
        <v>0</v>
      </c>
      <c r="H148" s="30">
        <v>-30000</v>
      </c>
      <c r="I148" s="31"/>
      <c r="J148" s="8" t="s">
        <v>117</v>
      </c>
      <c r="K148" s="41" t="s">
        <v>122</v>
      </c>
      <c r="L148" s="33"/>
      <c r="M148" s="33"/>
      <c r="N148" s="33"/>
      <c r="O148" s="31"/>
    </row>
    <row r="149" spans="1:15" ht="27.75" customHeight="1" x14ac:dyDescent="0.2">
      <c r="A149" s="7" t="s">
        <v>190</v>
      </c>
      <c r="B149" s="8"/>
      <c r="C149" s="9">
        <v>25000</v>
      </c>
      <c r="D149" s="9">
        <v>0</v>
      </c>
      <c r="E149" s="30">
        <v>0</v>
      </c>
      <c r="F149" s="31"/>
      <c r="G149" s="17">
        <f t="shared" si="6"/>
        <v>0</v>
      </c>
      <c r="H149" s="30">
        <v>-25000</v>
      </c>
      <c r="I149" s="31"/>
      <c r="J149" s="8" t="s">
        <v>117</v>
      </c>
      <c r="K149" s="41" t="s">
        <v>122</v>
      </c>
      <c r="L149" s="33"/>
      <c r="M149" s="33"/>
      <c r="N149" s="33"/>
      <c r="O149" s="31"/>
    </row>
    <row r="150" spans="1:15" ht="27.75" customHeight="1" x14ac:dyDescent="0.2">
      <c r="A150" s="7" t="s">
        <v>191</v>
      </c>
      <c r="B150" s="8"/>
      <c r="C150" s="9">
        <v>180000</v>
      </c>
      <c r="D150" s="9">
        <v>0</v>
      </c>
      <c r="E150" s="30">
        <v>0</v>
      </c>
      <c r="F150" s="31"/>
      <c r="G150" s="17">
        <f t="shared" si="6"/>
        <v>0</v>
      </c>
      <c r="H150" s="30">
        <v>-180000</v>
      </c>
      <c r="I150" s="31"/>
      <c r="J150" s="8" t="s">
        <v>117</v>
      </c>
      <c r="K150" s="41" t="s">
        <v>122</v>
      </c>
      <c r="L150" s="33"/>
      <c r="M150" s="33"/>
      <c r="N150" s="33"/>
      <c r="O150" s="31"/>
    </row>
    <row r="151" spans="1:15" ht="27.75" customHeight="1" x14ac:dyDescent="0.2">
      <c r="A151" s="7" t="s">
        <v>192</v>
      </c>
      <c r="B151" s="8"/>
      <c r="C151" s="9">
        <v>116205.15</v>
      </c>
      <c r="D151" s="9">
        <v>0</v>
      </c>
      <c r="E151" s="30">
        <v>0</v>
      </c>
      <c r="F151" s="31"/>
      <c r="G151" s="17">
        <f t="shared" si="6"/>
        <v>0</v>
      </c>
      <c r="H151" s="30">
        <v>-116205.15</v>
      </c>
      <c r="I151" s="31"/>
      <c r="J151" s="8" t="s">
        <v>117</v>
      </c>
      <c r="K151" s="41" t="s">
        <v>122</v>
      </c>
      <c r="L151" s="33"/>
      <c r="M151" s="33"/>
      <c r="N151" s="33"/>
      <c r="O151" s="31"/>
    </row>
    <row r="152" spans="1:15" ht="27.75" customHeight="1" x14ac:dyDescent="0.2">
      <c r="A152" s="7" t="s">
        <v>193</v>
      </c>
      <c r="B152" s="8"/>
      <c r="C152" s="9">
        <v>1421100</v>
      </c>
      <c r="D152" s="9">
        <v>0</v>
      </c>
      <c r="E152" s="30">
        <v>236850</v>
      </c>
      <c r="F152" s="31"/>
      <c r="G152" s="17">
        <f t="shared" si="6"/>
        <v>16.666666666666664</v>
      </c>
      <c r="H152" s="30">
        <v>-1184250</v>
      </c>
      <c r="I152" s="31"/>
      <c r="J152" s="8" t="s">
        <v>117</v>
      </c>
      <c r="K152" s="41" t="s">
        <v>115</v>
      </c>
      <c r="L152" s="33"/>
      <c r="M152" s="33"/>
      <c r="N152" s="33"/>
      <c r="O152" s="31"/>
    </row>
    <row r="153" spans="1:15" ht="27.75" customHeight="1" x14ac:dyDescent="0.2">
      <c r="A153" s="7" t="s">
        <v>194</v>
      </c>
      <c r="B153" s="8"/>
      <c r="C153" s="9">
        <v>5300</v>
      </c>
      <c r="D153" s="9">
        <v>0</v>
      </c>
      <c r="E153" s="30">
        <v>0</v>
      </c>
      <c r="F153" s="31"/>
      <c r="G153" s="17">
        <f t="shared" si="6"/>
        <v>0</v>
      </c>
      <c r="H153" s="30">
        <v>-5300</v>
      </c>
      <c r="I153" s="31"/>
      <c r="J153" s="8" t="s">
        <v>117</v>
      </c>
      <c r="K153" s="41" t="s">
        <v>122</v>
      </c>
      <c r="L153" s="33"/>
      <c r="M153" s="33"/>
      <c r="N153" s="33"/>
      <c r="O153" s="31"/>
    </row>
    <row r="154" spans="1:15" ht="27.75" customHeight="1" x14ac:dyDescent="0.2">
      <c r="A154" s="7" t="s">
        <v>195</v>
      </c>
      <c r="B154" s="8"/>
      <c r="C154" s="9">
        <v>37641998.799999997</v>
      </c>
      <c r="D154" s="9">
        <v>0</v>
      </c>
      <c r="E154" s="30">
        <v>5204466.33</v>
      </c>
      <c r="F154" s="31"/>
      <c r="G154" s="17">
        <f t="shared" si="6"/>
        <v>13.826222028358389</v>
      </c>
      <c r="H154" s="30">
        <v>-32437532.469999999</v>
      </c>
      <c r="I154" s="31"/>
      <c r="J154" s="8" t="s">
        <v>117</v>
      </c>
      <c r="K154" s="41" t="s">
        <v>115</v>
      </c>
      <c r="L154" s="33"/>
      <c r="M154" s="33"/>
      <c r="N154" s="33"/>
      <c r="O154" s="31"/>
    </row>
    <row r="155" spans="1:15" ht="27.75" customHeight="1" x14ac:dyDescent="0.2">
      <c r="A155" s="7" t="s">
        <v>196</v>
      </c>
      <c r="B155" s="8"/>
      <c r="C155" s="9">
        <v>360001.2</v>
      </c>
      <c r="D155" s="9">
        <v>0</v>
      </c>
      <c r="E155" s="30">
        <v>0</v>
      </c>
      <c r="F155" s="31"/>
      <c r="G155" s="17">
        <f t="shared" si="6"/>
        <v>0</v>
      </c>
      <c r="H155" s="30">
        <v>-360001.2</v>
      </c>
      <c r="I155" s="31"/>
      <c r="J155" s="8" t="s">
        <v>117</v>
      </c>
      <c r="K155" s="41" t="s">
        <v>122</v>
      </c>
      <c r="L155" s="33"/>
      <c r="M155" s="33"/>
      <c r="N155" s="33"/>
      <c r="O155" s="31"/>
    </row>
    <row r="156" spans="1:15" ht="27.75" customHeight="1" x14ac:dyDescent="0.2">
      <c r="A156" s="7" t="s">
        <v>197</v>
      </c>
      <c r="B156" s="8"/>
      <c r="C156" s="9">
        <v>1450000</v>
      </c>
      <c r="D156" s="9">
        <v>0</v>
      </c>
      <c r="E156" s="30">
        <v>83666.399999999994</v>
      </c>
      <c r="F156" s="31"/>
      <c r="G156" s="17">
        <f t="shared" si="6"/>
        <v>5.7700965517241372</v>
      </c>
      <c r="H156" s="30">
        <v>-1366333.6</v>
      </c>
      <c r="I156" s="31"/>
      <c r="J156" s="8" t="s">
        <v>117</v>
      </c>
      <c r="K156" s="41" t="s">
        <v>115</v>
      </c>
      <c r="L156" s="33"/>
      <c r="M156" s="33"/>
      <c r="N156" s="33"/>
      <c r="O156" s="31"/>
    </row>
    <row r="157" spans="1:15" ht="27.75" customHeight="1" x14ac:dyDescent="0.2">
      <c r="A157" s="7" t="s">
        <v>198</v>
      </c>
      <c r="B157" s="8"/>
      <c r="C157" s="9">
        <v>50860</v>
      </c>
      <c r="D157" s="9">
        <v>0</v>
      </c>
      <c r="E157" s="30">
        <v>0</v>
      </c>
      <c r="F157" s="31"/>
      <c r="G157" s="17">
        <f t="shared" si="6"/>
        <v>0</v>
      </c>
      <c r="H157" s="30">
        <v>-50860</v>
      </c>
      <c r="I157" s="31"/>
      <c r="J157" s="8" t="s">
        <v>117</v>
      </c>
      <c r="K157" s="41" t="s">
        <v>122</v>
      </c>
      <c r="L157" s="33"/>
      <c r="M157" s="33"/>
      <c r="N157" s="33"/>
      <c r="O157" s="31"/>
    </row>
    <row r="158" spans="1:15" ht="27.75" customHeight="1" x14ac:dyDescent="0.2">
      <c r="A158" s="7" t="s">
        <v>199</v>
      </c>
      <c r="B158" s="8"/>
      <c r="C158" s="9">
        <v>20013200</v>
      </c>
      <c r="D158" s="9">
        <v>0</v>
      </c>
      <c r="E158" s="30">
        <v>0</v>
      </c>
      <c r="F158" s="31"/>
      <c r="G158" s="17">
        <f t="shared" si="6"/>
        <v>0</v>
      </c>
      <c r="H158" s="30">
        <v>-20013200</v>
      </c>
      <c r="I158" s="31"/>
      <c r="J158" s="8" t="s">
        <v>117</v>
      </c>
      <c r="K158" s="41" t="s">
        <v>122</v>
      </c>
      <c r="L158" s="33"/>
      <c r="M158" s="33"/>
      <c r="N158" s="33"/>
      <c r="O158" s="31"/>
    </row>
    <row r="159" spans="1:15" ht="27.75" customHeight="1" x14ac:dyDescent="0.2">
      <c r="A159" s="7" t="s">
        <v>200</v>
      </c>
      <c r="B159" s="8"/>
      <c r="C159" s="9">
        <v>6157069.6100000003</v>
      </c>
      <c r="D159" s="9">
        <v>0</v>
      </c>
      <c r="E159" s="30">
        <v>0</v>
      </c>
      <c r="F159" s="31"/>
      <c r="G159" s="17">
        <f t="shared" si="6"/>
        <v>0</v>
      </c>
      <c r="H159" s="30">
        <v>-6157069.6100000003</v>
      </c>
      <c r="I159" s="31"/>
      <c r="J159" s="8" t="s">
        <v>117</v>
      </c>
      <c r="K159" s="41" t="s">
        <v>122</v>
      </c>
      <c r="L159" s="33"/>
      <c r="M159" s="33"/>
      <c r="N159" s="33"/>
      <c r="O159" s="31"/>
    </row>
    <row r="160" spans="1:15" ht="27.75" customHeight="1" x14ac:dyDescent="0.2">
      <c r="A160" s="7" t="s">
        <v>201</v>
      </c>
      <c r="B160" s="8"/>
      <c r="C160" s="9">
        <v>600000</v>
      </c>
      <c r="D160" s="9">
        <v>0</v>
      </c>
      <c r="E160" s="30">
        <v>0</v>
      </c>
      <c r="F160" s="31"/>
      <c r="G160" s="17">
        <f t="shared" si="6"/>
        <v>0</v>
      </c>
      <c r="H160" s="30">
        <v>-600000</v>
      </c>
      <c r="I160" s="31"/>
      <c r="J160" s="8" t="s">
        <v>117</v>
      </c>
      <c r="K160" s="41" t="s">
        <v>122</v>
      </c>
      <c r="L160" s="33"/>
      <c r="M160" s="33"/>
      <c r="N160" s="33"/>
      <c r="O160" s="31"/>
    </row>
    <row r="161" spans="1:15" ht="27.75" customHeight="1" x14ac:dyDescent="0.2">
      <c r="A161" s="7" t="s">
        <v>202</v>
      </c>
      <c r="B161" s="8"/>
      <c r="C161" s="9">
        <v>30000</v>
      </c>
      <c r="D161" s="9">
        <v>0</v>
      </c>
      <c r="E161" s="30">
        <v>0</v>
      </c>
      <c r="F161" s="31"/>
      <c r="G161" s="17">
        <f t="shared" si="6"/>
        <v>0</v>
      </c>
      <c r="H161" s="30">
        <v>-30000</v>
      </c>
      <c r="I161" s="31"/>
      <c r="J161" s="8" t="s">
        <v>117</v>
      </c>
      <c r="K161" s="41" t="s">
        <v>122</v>
      </c>
      <c r="L161" s="33"/>
      <c r="M161" s="33"/>
      <c r="N161" s="33"/>
      <c r="O161" s="31"/>
    </row>
    <row r="162" spans="1:15" ht="27.75" customHeight="1" x14ac:dyDescent="0.2">
      <c r="A162" s="7" t="s">
        <v>203</v>
      </c>
      <c r="B162" s="8"/>
      <c r="C162" s="9">
        <v>70000</v>
      </c>
      <c r="D162" s="9">
        <v>0</v>
      </c>
      <c r="E162" s="30">
        <v>0</v>
      </c>
      <c r="F162" s="31"/>
      <c r="G162" s="17">
        <f t="shared" si="6"/>
        <v>0</v>
      </c>
      <c r="H162" s="30">
        <v>-70000</v>
      </c>
      <c r="I162" s="31"/>
      <c r="J162" s="8" t="s">
        <v>117</v>
      </c>
      <c r="K162" s="41" t="s">
        <v>122</v>
      </c>
      <c r="L162" s="33"/>
      <c r="M162" s="33"/>
      <c r="N162" s="33"/>
      <c r="O162" s="31"/>
    </row>
    <row r="163" spans="1:15" ht="27.75" customHeight="1" x14ac:dyDescent="0.2">
      <c r="A163" s="7" t="s">
        <v>204</v>
      </c>
      <c r="B163" s="8"/>
      <c r="C163" s="9">
        <v>1540100</v>
      </c>
      <c r="D163" s="9">
        <v>0</v>
      </c>
      <c r="E163" s="30">
        <v>0</v>
      </c>
      <c r="F163" s="31"/>
      <c r="G163" s="17">
        <f t="shared" si="6"/>
        <v>0</v>
      </c>
      <c r="H163" s="30">
        <v>-1540100</v>
      </c>
      <c r="I163" s="31"/>
      <c r="J163" s="8" t="s">
        <v>117</v>
      </c>
      <c r="K163" s="41" t="s">
        <v>122</v>
      </c>
      <c r="L163" s="33"/>
      <c r="M163" s="33"/>
      <c r="N163" s="33"/>
      <c r="O163" s="31"/>
    </row>
    <row r="164" spans="1:15" ht="27.75" customHeight="1" x14ac:dyDescent="0.2">
      <c r="A164" s="7" t="s">
        <v>205</v>
      </c>
      <c r="B164" s="8"/>
      <c r="C164" s="9">
        <v>200000</v>
      </c>
      <c r="D164" s="9">
        <v>0</v>
      </c>
      <c r="E164" s="30">
        <v>0</v>
      </c>
      <c r="F164" s="31"/>
      <c r="G164" s="17">
        <f t="shared" si="6"/>
        <v>0</v>
      </c>
      <c r="H164" s="30">
        <v>-200000</v>
      </c>
      <c r="I164" s="31"/>
      <c r="J164" s="8" t="s">
        <v>117</v>
      </c>
      <c r="K164" s="41" t="s">
        <v>122</v>
      </c>
      <c r="L164" s="33"/>
      <c r="M164" s="33"/>
      <c r="N164" s="33"/>
      <c r="O164" s="31"/>
    </row>
    <row r="165" spans="1:15" ht="27.75" customHeight="1" x14ac:dyDescent="0.2">
      <c r="A165" s="7" t="s">
        <v>206</v>
      </c>
      <c r="B165" s="8"/>
      <c r="C165" s="9">
        <v>739000</v>
      </c>
      <c r="D165" s="9">
        <v>0</v>
      </c>
      <c r="E165" s="30">
        <v>0</v>
      </c>
      <c r="F165" s="31"/>
      <c r="G165" s="17">
        <f t="shared" si="6"/>
        <v>0</v>
      </c>
      <c r="H165" s="30">
        <v>-739000</v>
      </c>
      <c r="I165" s="31"/>
      <c r="J165" s="8" t="s">
        <v>117</v>
      </c>
      <c r="K165" s="41" t="s">
        <v>122</v>
      </c>
      <c r="L165" s="33"/>
      <c r="M165" s="33"/>
      <c r="N165" s="33"/>
      <c r="O165" s="31"/>
    </row>
    <row r="166" spans="1:15" ht="27.75" customHeight="1" x14ac:dyDescent="0.2">
      <c r="A166" s="7" t="s">
        <v>207</v>
      </c>
      <c r="B166" s="8"/>
      <c r="C166" s="9">
        <v>210000</v>
      </c>
      <c r="D166" s="9">
        <v>0</v>
      </c>
      <c r="E166" s="30">
        <v>0</v>
      </c>
      <c r="F166" s="31"/>
      <c r="G166" s="17">
        <f t="shared" si="6"/>
        <v>0</v>
      </c>
      <c r="H166" s="30">
        <v>-210000</v>
      </c>
      <c r="I166" s="31"/>
      <c r="J166" s="8" t="s">
        <v>117</v>
      </c>
      <c r="K166" s="41" t="s">
        <v>122</v>
      </c>
      <c r="L166" s="33"/>
      <c r="M166" s="33"/>
      <c r="N166" s="33"/>
      <c r="O166" s="31"/>
    </row>
    <row r="167" spans="1:15" ht="27.75" customHeight="1" x14ac:dyDescent="0.2">
      <c r="A167" s="7" t="s">
        <v>208</v>
      </c>
      <c r="B167" s="8"/>
      <c r="C167" s="9">
        <v>2292000</v>
      </c>
      <c r="D167" s="9">
        <v>0</v>
      </c>
      <c r="E167" s="30">
        <v>0</v>
      </c>
      <c r="F167" s="31"/>
      <c r="G167" s="17">
        <f t="shared" si="6"/>
        <v>0</v>
      </c>
      <c r="H167" s="30">
        <v>-2292000</v>
      </c>
      <c r="I167" s="31"/>
      <c r="J167" s="8" t="s">
        <v>117</v>
      </c>
      <c r="K167" s="41" t="s">
        <v>122</v>
      </c>
      <c r="L167" s="33"/>
      <c r="M167" s="33"/>
      <c r="N167" s="33"/>
      <c r="O167" s="31"/>
    </row>
    <row r="168" spans="1:15" ht="27.75" customHeight="1" x14ac:dyDescent="0.2">
      <c r="A168" s="7" t="s">
        <v>209</v>
      </c>
      <c r="B168" s="8"/>
      <c r="C168" s="9">
        <v>1700000</v>
      </c>
      <c r="D168" s="9">
        <v>0</v>
      </c>
      <c r="E168" s="30">
        <v>328419.98</v>
      </c>
      <c r="F168" s="31"/>
      <c r="G168" s="17">
        <f t="shared" si="6"/>
        <v>19.318822352941176</v>
      </c>
      <c r="H168" s="30">
        <v>-1371580.02</v>
      </c>
      <c r="I168" s="31"/>
      <c r="J168" s="8" t="s">
        <v>117</v>
      </c>
      <c r="K168" s="41" t="s">
        <v>115</v>
      </c>
      <c r="L168" s="33"/>
      <c r="M168" s="33"/>
      <c r="N168" s="33"/>
      <c r="O168" s="31"/>
    </row>
    <row r="169" spans="1:15" ht="27.75" customHeight="1" x14ac:dyDescent="0.2">
      <c r="A169" s="7" t="s">
        <v>210</v>
      </c>
      <c r="B169" s="8"/>
      <c r="C169" s="9">
        <v>998000</v>
      </c>
      <c r="D169" s="9">
        <v>0</v>
      </c>
      <c r="E169" s="30">
        <v>0</v>
      </c>
      <c r="F169" s="31"/>
      <c r="G169" s="17">
        <f t="shared" si="6"/>
        <v>0</v>
      </c>
      <c r="H169" s="30">
        <v>-998000</v>
      </c>
      <c r="I169" s="31"/>
      <c r="J169" s="8" t="s">
        <v>117</v>
      </c>
      <c r="K169" s="41" t="s">
        <v>122</v>
      </c>
      <c r="L169" s="33"/>
      <c r="M169" s="33"/>
      <c r="N169" s="33"/>
      <c r="O169" s="31"/>
    </row>
    <row r="170" spans="1:15" ht="27.75" customHeight="1" x14ac:dyDescent="0.2">
      <c r="A170" s="7" t="s">
        <v>211</v>
      </c>
      <c r="B170" s="8"/>
      <c r="C170" s="9">
        <v>540400</v>
      </c>
      <c r="D170" s="9">
        <v>0</v>
      </c>
      <c r="E170" s="30">
        <v>0</v>
      </c>
      <c r="F170" s="31"/>
      <c r="G170" s="17">
        <f t="shared" si="6"/>
        <v>0</v>
      </c>
      <c r="H170" s="30">
        <v>-540400</v>
      </c>
      <c r="I170" s="31"/>
      <c r="J170" s="8" t="s">
        <v>117</v>
      </c>
      <c r="K170" s="41" t="s">
        <v>122</v>
      </c>
      <c r="L170" s="33"/>
      <c r="M170" s="33"/>
      <c r="N170" s="33"/>
      <c r="O170" s="31"/>
    </row>
    <row r="171" spans="1:15" ht="27.75" customHeight="1" x14ac:dyDescent="0.2">
      <c r="A171" s="7" t="s">
        <v>212</v>
      </c>
      <c r="B171" s="8"/>
      <c r="C171" s="9">
        <v>3695500</v>
      </c>
      <c r="D171" s="9">
        <v>0</v>
      </c>
      <c r="E171" s="30">
        <v>0</v>
      </c>
      <c r="F171" s="31"/>
      <c r="G171" s="17">
        <f t="shared" si="6"/>
        <v>0</v>
      </c>
      <c r="H171" s="30">
        <v>-3695500</v>
      </c>
      <c r="I171" s="31"/>
      <c r="J171" s="8" t="s">
        <v>117</v>
      </c>
      <c r="K171" s="41" t="s">
        <v>122</v>
      </c>
      <c r="L171" s="33"/>
      <c r="M171" s="33"/>
      <c r="N171" s="33"/>
      <c r="O171" s="31"/>
    </row>
    <row r="172" spans="1:15" ht="27.75" customHeight="1" x14ac:dyDescent="0.2">
      <c r="A172" s="7" t="s">
        <v>213</v>
      </c>
      <c r="B172" s="8"/>
      <c r="C172" s="9">
        <v>20000</v>
      </c>
      <c r="D172" s="9">
        <v>0</v>
      </c>
      <c r="E172" s="30">
        <v>0</v>
      </c>
      <c r="F172" s="31"/>
      <c r="G172" s="17">
        <f t="shared" si="6"/>
        <v>0</v>
      </c>
      <c r="H172" s="30">
        <v>-20000</v>
      </c>
      <c r="I172" s="31"/>
      <c r="J172" s="8" t="s">
        <v>117</v>
      </c>
      <c r="K172" s="41" t="s">
        <v>122</v>
      </c>
      <c r="L172" s="33"/>
      <c r="M172" s="33"/>
      <c r="N172" s="33"/>
      <c r="O172" s="31"/>
    </row>
    <row r="173" spans="1:15" ht="27.75" customHeight="1" x14ac:dyDescent="0.2">
      <c r="A173" s="7" t="s">
        <v>214</v>
      </c>
      <c r="B173" s="8"/>
      <c r="C173" s="9">
        <v>2450200</v>
      </c>
      <c r="D173" s="9">
        <v>0</v>
      </c>
      <c r="E173" s="30">
        <v>103858.9</v>
      </c>
      <c r="F173" s="31"/>
      <c r="G173" s="17">
        <f t="shared" si="6"/>
        <v>4.2387927516121131</v>
      </c>
      <c r="H173" s="30">
        <v>-2346341.1</v>
      </c>
      <c r="I173" s="31"/>
      <c r="J173" s="8" t="s">
        <v>117</v>
      </c>
      <c r="K173" s="41" t="s">
        <v>115</v>
      </c>
      <c r="L173" s="33"/>
      <c r="M173" s="33"/>
      <c r="N173" s="33"/>
      <c r="O173" s="31"/>
    </row>
    <row r="174" spans="1:15" ht="27.75" customHeight="1" x14ac:dyDescent="0.2">
      <c r="A174" s="7" t="s">
        <v>215</v>
      </c>
      <c r="B174" s="8"/>
      <c r="C174" s="9">
        <v>4808800</v>
      </c>
      <c r="D174" s="9">
        <v>0</v>
      </c>
      <c r="E174" s="30">
        <v>362606.8</v>
      </c>
      <c r="F174" s="31"/>
      <c r="G174" s="17">
        <f t="shared" si="6"/>
        <v>7.5404841124604882</v>
      </c>
      <c r="H174" s="30">
        <v>-4446193.2</v>
      </c>
      <c r="I174" s="31"/>
      <c r="J174" s="8" t="s">
        <v>117</v>
      </c>
      <c r="K174" s="41" t="s">
        <v>115</v>
      </c>
      <c r="L174" s="33"/>
      <c r="M174" s="33"/>
      <c r="N174" s="33"/>
      <c r="O174" s="31"/>
    </row>
    <row r="175" spans="1:15" ht="27.75" customHeight="1" x14ac:dyDescent="0.2">
      <c r="A175" s="7" t="s">
        <v>216</v>
      </c>
      <c r="B175" s="8"/>
      <c r="C175" s="9">
        <v>2300000</v>
      </c>
      <c r="D175" s="9">
        <v>0</v>
      </c>
      <c r="E175" s="30">
        <v>214828</v>
      </c>
      <c r="F175" s="31"/>
      <c r="G175" s="17">
        <f t="shared" si="6"/>
        <v>9.3403478260869566</v>
      </c>
      <c r="H175" s="30">
        <v>-2085172</v>
      </c>
      <c r="I175" s="31"/>
      <c r="J175" s="8" t="s">
        <v>117</v>
      </c>
      <c r="K175" s="41" t="s">
        <v>115</v>
      </c>
      <c r="L175" s="33"/>
      <c r="M175" s="33"/>
      <c r="N175" s="33"/>
      <c r="O175" s="31"/>
    </row>
    <row r="176" spans="1:15" ht="27.75" customHeight="1" x14ac:dyDescent="0.2">
      <c r="A176" s="7" t="s">
        <v>217</v>
      </c>
      <c r="B176" s="8"/>
      <c r="C176" s="9">
        <v>1628150</v>
      </c>
      <c r="D176" s="9">
        <v>0</v>
      </c>
      <c r="E176" s="30">
        <v>311299.32</v>
      </c>
      <c r="F176" s="31"/>
      <c r="G176" s="17">
        <f t="shared" si="6"/>
        <v>19.119818198568929</v>
      </c>
      <c r="H176" s="30">
        <v>-1316850.68</v>
      </c>
      <c r="I176" s="31"/>
      <c r="J176" s="8" t="s">
        <v>117</v>
      </c>
      <c r="K176" s="41" t="s">
        <v>115</v>
      </c>
      <c r="L176" s="33"/>
      <c r="M176" s="33"/>
      <c r="N176" s="33"/>
      <c r="O176" s="31"/>
    </row>
    <row r="177" spans="1:15" ht="27.75" customHeight="1" x14ac:dyDescent="0.2">
      <c r="A177" s="7" t="s">
        <v>218</v>
      </c>
      <c r="B177" s="8"/>
      <c r="C177" s="9">
        <v>36442.720000000001</v>
      </c>
      <c r="D177" s="9">
        <v>0</v>
      </c>
      <c r="E177" s="30">
        <v>0</v>
      </c>
      <c r="F177" s="31"/>
      <c r="G177" s="17">
        <f t="shared" si="6"/>
        <v>0</v>
      </c>
      <c r="H177" s="30">
        <v>-36442.720000000001</v>
      </c>
      <c r="I177" s="31"/>
      <c r="J177" s="8" t="s">
        <v>117</v>
      </c>
      <c r="K177" s="41" t="s">
        <v>122</v>
      </c>
      <c r="L177" s="33"/>
      <c r="M177" s="33"/>
      <c r="N177" s="33"/>
      <c r="O177" s="31"/>
    </row>
    <row r="178" spans="1:15" ht="27.75" customHeight="1" x14ac:dyDescent="0.2">
      <c r="A178" s="7" t="s">
        <v>219</v>
      </c>
      <c r="B178" s="8"/>
      <c r="C178" s="9">
        <v>30182792.809999999</v>
      </c>
      <c r="D178" s="9">
        <v>0</v>
      </c>
      <c r="E178" s="30">
        <v>0</v>
      </c>
      <c r="F178" s="31"/>
      <c r="G178" s="17">
        <f t="shared" ref="G178:G199" si="7">E178/C178*100</f>
        <v>0</v>
      </c>
      <c r="H178" s="30">
        <v>-30182792.809999999</v>
      </c>
      <c r="I178" s="31"/>
      <c r="J178" s="8" t="s">
        <v>117</v>
      </c>
      <c r="K178" s="41" t="s">
        <v>122</v>
      </c>
      <c r="L178" s="33"/>
      <c r="M178" s="33"/>
      <c r="N178" s="33"/>
      <c r="O178" s="31"/>
    </row>
    <row r="179" spans="1:15" ht="27.75" customHeight="1" x14ac:dyDescent="0.2">
      <c r="A179" s="7" t="s">
        <v>220</v>
      </c>
      <c r="B179" s="8"/>
      <c r="C179" s="9">
        <v>14366495.76</v>
      </c>
      <c r="D179" s="9">
        <v>0</v>
      </c>
      <c r="E179" s="30">
        <v>2429510.83</v>
      </c>
      <c r="F179" s="31"/>
      <c r="G179" s="17">
        <f t="shared" si="7"/>
        <v>16.910949410254794</v>
      </c>
      <c r="H179" s="30">
        <v>-11936984.93</v>
      </c>
      <c r="I179" s="31"/>
      <c r="J179" s="8" t="s">
        <v>117</v>
      </c>
      <c r="K179" s="41" t="s">
        <v>115</v>
      </c>
      <c r="L179" s="33"/>
      <c r="M179" s="33"/>
      <c r="N179" s="33"/>
      <c r="O179" s="31"/>
    </row>
    <row r="180" spans="1:15" ht="27.75" customHeight="1" x14ac:dyDescent="0.2">
      <c r="A180" s="7" t="s">
        <v>221</v>
      </c>
      <c r="B180" s="8"/>
      <c r="C180" s="9">
        <v>96756.07</v>
      </c>
      <c r="D180" s="9">
        <v>0</v>
      </c>
      <c r="E180" s="30">
        <v>0</v>
      </c>
      <c r="F180" s="31"/>
      <c r="G180" s="17">
        <f t="shared" si="7"/>
        <v>0</v>
      </c>
      <c r="H180" s="30">
        <v>-96756.07</v>
      </c>
      <c r="I180" s="31"/>
      <c r="J180" s="8" t="s">
        <v>117</v>
      </c>
      <c r="K180" s="41" t="s">
        <v>122</v>
      </c>
      <c r="L180" s="33"/>
      <c r="M180" s="33"/>
      <c r="N180" s="33"/>
      <c r="O180" s="31"/>
    </row>
    <row r="181" spans="1:15" ht="27.75" customHeight="1" x14ac:dyDescent="0.2">
      <c r="A181" s="7" t="s">
        <v>222</v>
      </c>
      <c r="B181" s="8"/>
      <c r="C181" s="9">
        <v>1982000</v>
      </c>
      <c r="D181" s="9">
        <v>0</v>
      </c>
      <c r="E181" s="30">
        <v>7250</v>
      </c>
      <c r="F181" s="31"/>
      <c r="G181" s="17">
        <f t="shared" si="7"/>
        <v>0.36579212916246218</v>
      </c>
      <c r="H181" s="30">
        <v>-1974750</v>
      </c>
      <c r="I181" s="31"/>
      <c r="J181" s="8" t="s">
        <v>117</v>
      </c>
      <c r="K181" s="41" t="s">
        <v>115</v>
      </c>
      <c r="L181" s="33"/>
      <c r="M181" s="33"/>
      <c r="N181" s="33"/>
      <c r="O181" s="31"/>
    </row>
    <row r="182" spans="1:15" ht="27.75" customHeight="1" x14ac:dyDescent="0.2">
      <c r="A182" s="7" t="s">
        <v>223</v>
      </c>
      <c r="B182" s="8"/>
      <c r="C182" s="9">
        <v>1374480</v>
      </c>
      <c r="D182" s="9">
        <v>0</v>
      </c>
      <c r="E182" s="30">
        <v>0</v>
      </c>
      <c r="F182" s="31"/>
      <c r="G182" s="17">
        <f t="shared" si="7"/>
        <v>0</v>
      </c>
      <c r="H182" s="30">
        <v>-1374480</v>
      </c>
      <c r="I182" s="31"/>
      <c r="J182" s="8" t="s">
        <v>117</v>
      </c>
      <c r="K182" s="41" t="s">
        <v>122</v>
      </c>
      <c r="L182" s="33"/>
      <c r="M182" s="33"/>
      <c r="N182" s="33"/>
      <c r="O182" s="31"/>
    </row>
    <row r="183" spans="1:15" ht="27.75" customHeight="1" x14ac:dyDescent="0.2">
      <c r="A183" s="7" t="s">
        <v>224</v>
      </c>
      <c r="B183" s="8"/>
      <c r="C183" s="9">
        <v>20000</v>
      </c>
      <c r="D183" s="9">
        <v>0</v>
      </c>
      <c r="E183" s="30">
        <v>0</v>
      </c>
      <c r="F183" s="31"/>
      <c r="G183" s="17">
        <f t="shared" si="7"/>
        <v>0</v>
      </c>
      <c r="H183" s="30">
        <v>-20000</v>
      </c>
      <c r="I183" s="31"/>
      <c r="J183" s="8" t="s">
        <v>117</v>
      </c>
      <c r="K183" s="41" t="s">
        <v>122</v>
      </c>
      <c r="L183" s="33"/>
      <c r="M183" s="33"/>
      <c r="N183" s="33"/>
      <c r="O183" s="31"/>
    </row>
    <row r="184" spans="1:15" ht="27.75" customHeight="1" x14ac:dyDescent="0.2">
      <c r="A184" s="7" t="s">
        <v>225</v>
      </c>
      <c r="B184" s="8"/>
      <c r="C184" s="9">
        <v>100000</v>
      </c>
      <c r="D184" s="9">
        <v>0</v>
      </c>
      <c r="E184" s="30">
        <v>0</v>
      </c>
      <c r="F184" s="31"/>
      <c r="G184" s="17">
        <f t="shared" si="7"/>
        <v>0</v>
      </c>
      <c r="H184" s="30">
        <v>-100000</v>
      </c>
      <c r="I184" s="31"/>
      <c r="J184" s="8" t="s">
        <v>117</v>
      </c>
      <c r="K184" s="41" t="s">
        <v>122</v>
      </c>
      <c r="L184" s="33"/>
      <c r="M184" s="33"/>
      <c r="N184" s="33"/>
      <c r="O184" s="31"/>
    </row>
    <row r="185" spans="1:15" ht="27.75" customHeight="1" x14ac:dyDescent="0.2">
      <c r="A185" s="7" t="s">
        <v>226</v>
      </c>
      <c r="B185" s="8"/>
      <c r="C185" s="9">
        <v>17850</v>
      </c>
      <c r="D185" s="9">
        <v>0</v>
      </c>
      <c r="E185" s="30">
        <v>0</v>
      </c>
      <c r="F185" s="31"/>
      <c r="G185" s="17">
        <f t="shared" si="7"/>
        <v>0</v>
      </c>
      <c r="H185" s="30">
        <v>-17850</v>
      </c>
      <c r="I185" s="31"/>
      <c r="J185" s="8" t="s">
        <v>117</v>
      </c>
      <c r="K185" s="41" t="s">
        <v>122</v>
      </c>
      <c r="L185" s="33"/>
      <c r="M185" s="33"/>
      <c r="N185" s="33"/>
      <c r="O185" s="31"/>
    </row>
    <row r="186" spans="1:15" ht="27.75" customHeight="1" x14ac:dyDescent="0.2">
      <c r="A186" s="7" t="s">
        <v>227</v>
      </c>
      <c r="B186" s="8"/>
      <c r="C186" s="9">
        <v>20000</v>
      </c>
      <c r="D186" s="9">
        <v>0</v>
      </c>
      <c r="E186" s="30">
        <v>0</v>
      </c>
      <c r="F186" s="31"/>
      <c r="G186" s="17">
        <f t="shared" si="7"/>
        <v>0</v>
      </c>
      <c r="H186" s="30">
        <v>-20000</v>
      </c>
      <c r="I186" s="31"/>
      <c r="J186" s="8" t="s">
        <v>117</v>
      </c>
      <c r="K186" s="41" t="s">
        <v>122</v>
      </c>
      <c r="L186" s="33"/>
      <c r="M186" s="33"/>
      <c r="N186" s="33"/>
      <c r="O186" s="31"/>
    </row>
    <row r="187" spans="1:15" ht="27.75" customHeight="1" x14ac:dyDescent="0.2">
      <c r="A187" s="7" t="s">
        <v>228</v>
      </c>
      <c r="B187" s="8"/>
      <c r="C187" s="9">
        <v>12500</v>
      </c>
      <c r="D187" s="9">
        <v>0</v>
      </c>
      <c r="E187" s="30">
        <v>0</v>
      </c>
      <c r="F187" s="31"/>
      <c r="G187" s="17">
        <f t="shared" si="7"/>
        <v>0</v>
      </c>
      <c r="H187" s="30">
        <v>-12500</v>
      </c>
      <c r="I187" s="31"/>
      <c r="J187" s="8" t="s">
        <v>117</v>
      </c>
      <c r="K187" s="41" t="s">
        <v>122</v>
      </c>
      <c r="L187" s="33"/>
      <c r="M187" s="33"/>
      <c r="N187" s="33"/>
      <c r="O187" s="31"/>
    </row>
    <row r="188" spans="1:15" ht="27.75" customHeight="1" x14ac:dyDescent="0.2">
      <c r="A188" s="7" t="s">
        <v>229</v>
      </c>
      <c r="B188" s="8"/>
      <c r="C188" s="9">
        <v>1872120</v>
      </c>
      <c r="D188" s="9">
        <v>0</v>
      </c>
      <c r="E188" s="30">
        <v>0</v>
      </c>
      <c r="F188" s="31"/>
      <c r="G188" s="17">
        <f t="shared" si="7"/>
        <v>0</v>
      </c>
      <c r="H188" s="30">
        <v>-1872120</v>
      </c>
      <c r="I188" s="31"/>
      <c r="J188" s="8" t="s">
        <v>117</v>
      </c>
      <c r="K188" s="41" t="s">
        <v>122</v>
      </c>
      <c r="L188" s="33"/>
      <c r="M188" s="33"/>
      <c r="N188" s="33"/>
      <c r="O188" s="31"/>
    </row>
    <row r="189" spans="1:15" ht="27.75" customHeight="1" x14ac:dyDescent="0.2">
      <c r="A189" s="7" t="s">
        <v>230</v>
      </c>
      <c r="B189" s="8"/>
      <c r="C189" s="9">
        <v>5000</v>
      </c>
      <c r="D189" s="9">
        <v>0</v>
      </c>
      <c r="E189" s="30">
        <v>0</v>
      </c>
      <c r="F189" s="31"/>
      <c r="G189" s="17">
        <f t="shared" si="7"/>
        <v>0</v>
      </c>
      <c r="H189" s="30">
        <v>-5000</v>
      </c>
      <c r="I189" s="31"/>
      <c r="J189" s="8" t="s">
        <v>117</v>
      </c>
      <c r="K189" s="41" t="s">
        <v>122</v>
      </c>
      <c r="L189" s="33"/>
      <c r="M189" s="33"/>
      <c r="N189" s="33"/>
      <c r="O189" s="31"/>
    </row>
    <row r="190" spans="1:15" ht="27.75" customHeight="1" x14ac:dyDescent="0.2">
      <c r="A190" s="7" t="s">
        <v>231</v>
      </c>
      <c r="B190" s="8"/>
      <c r="C190" s="9">
        <v>28240500</v>
      </c>
      <c r="D190" s="9">
        <v>0</v>
      </c>
      <c r="E190" s="30">
        <v>0</v>
      </c>
      <c r="F190" s="31"/>
      <c r="G190" s="17">
        <f t="shared" si="7"/>
        <v>0</v>
      </c>
      <c r="H190" s="30">
        <v>-28240500</v>
      </c>
      <c r="I190" s="31"/>
      <c r="J190" s="8" t="s">
        <v>117</v>
      </c>
      <c r="K190" s="41" t="s">
        <v>122</v>
      </c>
      <c r="L190" s="33"/>
      <c r="M190" s="33"/>
      <c r="N190" s="33"/>
      <c r="O190" s="31"/>
    </row>
    <row r="191" spans="1:15" ht="27.75" customHeight="1" x14ac:dyDescent="0.2">
      <c r="A191" s="7" t="s">
        <v>232</v>
      </c>
      <c r="B191" s="8"/>
      <c r="C191" s="9">
        <v>627900</v>
      </c>
      <c r="D191" s="9">
        <v>0</v>
      </c>
      <c r="E191" s="30">
        <v>0</v>
      </c>
      <c r="F191" s="31"/>
      <c r="G191" s="17">
        <f t="shared" si="7"/>
        <v>0</v>
      </c>
      <c r="H191" s="30">
        <v>-627900</v>
      </c>
      <c r="I191" s="31"/>
      <c r="J191" s="8" t="s">
        <v>117</v>
      </c>
      <c r="K191" s="41" t="s">
        <v>122</v>
      </c>
      <c r="L191" s="33"/>
      <c r="M191" s="33"/>
      <c r="N191" s="33"/>
      <c r="O191" s="31"/>
    </row>
    <row r="192" spans="1:15" ht="27.75" customHeight="1" x14ac:dyDescent="0.2">
      <c r="A192" s="7" t="s">
        <v>233</v>
      </c>
      <c r="B192" s="8"/>
      <c r="C192" s="9">
        <v>5000</v>
      </c>
      <c r="D192" s="9">
        <v>0</v>
      </c>
      <c r="E192" s="30">
        <v>0</v>
      </c>
      <c r="F192" s="31"/>
      <c r="G192" s="17">
        <f t="shared" si="7"/>
        <v>0</v>
      </c>
      <c r="H192" s="30">
        <v>-5000</v>
      </c>
      <c r="I192" s="31"/>
      <c r="J192" s="8" t="s">
        <v>117</v>
      </c>
      <c r="K192" s="41" t="s">
        <v>122</v>
      </c>
      <c r="L192" s="33"/>
      <c r="M192" s="33"/>
      <c r="N192" s="33"/>
      <c r="O192" s="31"/>
    </row>
    <row r="193" spans="1:15" ht="27.75" customHeight="1" x14ac:dyDescent="0.2">
      <c r="A193" s="7" t="s">
        <v>234</v>
      </c>
      <c r="B193" s="8"/>
      <c r="C193" s="9">
        <v>1174148.77</v>
      </c>
      <c r="D193" s="9">
        <v>0</v>
      </c>
      <c r="E193" s="30">
        <v>0</v>
      </c>
      <c r="F193" s="31"/>
      <c r="G193" s="17">
        <f t="shared" si="7"/>
        <v>0</v>
      </c>
      <c r="H193" s="30">
        <v>-1174148.77</v>
      </c>
      <c r="I193" s="31"/>
      <c r="J193" s="8" t="s">
        <v>117</v>
      </c>
      <c r="K193" s="41" t="s">
        <v>122</v>
      </c>
      <c r="L193" s="33"/>
      <c r="M193" s="33"/>
      <c r="N193" s="33"/>
      <c r="O193" s="31"/>
    </row>
    <row r="194" spans="1:15" ht="27.75" customHeight="1" x14ac:dyDescent="0.2">
      <c r="A194" s="7" t="s">
        <v>235</v>
      </c>
      <c r="B194" s="8"/>
      <c r="C194" s="9">
        <v>50000</v>
      </c>
      <c r="D194" s="9">
        <v>0</v>
      </c>
      <c r="E194" s="30">
        <v>0</v>
      </c>
      <c r="F194" s="31"/>
      <c r="G194" s="17">
        <f t="shared" si="7"/>
        <v>0</v>
      </c>
      <c r="H194" s="30">
        <v>-50000</v>
      </c>
      <c r="I194" s="31"/>
      <c r="J194" s="8" t="s">
        <v>117</v>
      </c>
      <c r="K194" s="41" t="s">
        <v>122</v>
      </c>
      <c r="L194" s="33"/>
      <c r="M194" s="33"/>
      <c r="N194" s="33"/>
      <c r="O194" s="31"/>
    </row>
    <row r="195" spans="1:15" ht="27.75" customHeight="1" x14ac:dyDescent="0.2">
      <c r="A195" s="7" t="s">
        <v>236</v>
      </c>
      <c r="B195" s="8"/>
      <c r="C195" s="9">
        <v>2753626</v>
      </c>
      <c r="D195" s="9">
        <v>0</v>
      </c>
      <c r="E195" s="30">
        <v>0</v>
      </c>
      <c r="F195" s="31"/>
      <c r="G195" s="17">
        <f t="shared" si="7"/>
        <v>0</v>
      </c>
      <c r="H195" s="30">
        <v>-2753626</v>
      </c>
      <c r="I195" s="31"/>
      <c r="J195" s="8" t="s">
        <v>117</v>
      </c>
      <c r="K195" s="41" t="s">
        <v>122</v>
      </c>
      <c r="L195" s="33"/>
      <c r="M195" s="33"/>
      <c r="N195" s="33"/>
      <c r="O195" s="31"/>
    </row>
    <row r="196" spans="1:15" ht="27.75" customHeight="1" x14ac:dyDescent="0.2">
      <c r="A196" s="7" t="s">
        <v>237</v>
      </c>
      <c r="B196" s="8"/>
      <c r="C196" s="9">
        <v>150165.96</v>
      </c>
      <c r="D196" s="9">
        <v>0</v>
      </c>
      <c r="E196" s="30">
        <v>0</v>
      </c>
      <c r="F196" s="31"/>
      <c r="G196" s="17">
        <f t="shared" si="7"/>
        <v>0</v>
      </c>
      <c r="H196" s="30">
        <v>-150165.96</v>
      </c>
      <c r="I196" s="31"/>
      <c r="J196" s="8" t="s">
        <v>117</v>
      </c>
      <c r="K196" s="41" t="s">
        <v>122</v>
      </c>
      <c r="L196" s="33"/>
      <c r="M196" s="33"/>
      <c r="N196" s="33"/>
      <c r="O196" s="31"/>
    </row>
    <row r="197" spans="1:15" ht="27.75" customHeight="1" x14ac:dyDescent="0.2">
      <c r="A197" s="7" t="s">
        <v>238</v>
      </c>
      <c r="B197" s="8"/>
      <c r="C197" s="9">
        <v>9474.91</v>
      </c>
      <c r="D197" s="9">
        <v>0</v>
      </c>
      <c r="E197" s="30">
        <v>0</v>
      </c>
      <c r="F197" s="31"/>
      <c r="G197" s="17">
        <f t="shared" si="7"/>
        <v>0</v>
      </c>
      <c r="H197" s="30">
        <v>-9474.91</v>
      </c>
      <c r="I197" s="31"/>
      <c r="J197" s="8" t="s">
        <v>117</v>
      </c>
      <c r="K197" s="41" t="s">
        <v>122</v>
      </c>
      <c r="L197" s="33"/>
      <c r="M197" s="33"/>
      <c r="N197" s="33"/>
      <c r="O197" s="31"/>
    </row>
    <row r="198" spans="1:15" ht="27.75" customHeight="1" x14ac:dyDescent="0.2">
      <c r="A198" s="7" t="s">
        <v>239</v>
      </c>
      <c r="B198" s="8"/>
      <c r="C198" s="9">
        <v>8100000</v>
      </c>
      <c r="D198" s="9">
        <v>0</v>
      </c>
      <c r="E198" s="30">
        <v>0</v>
      </c>
      <c r="F198" s="31"/>
      <c r="G198" s="17">
        <f t="shared" si="7"/>
        <v>0</v>
      </c>
      <c r="H198" s="30">
        <v>-8100000</v>
      </c>
      <c r="I198" s="31"/>
      <c r="J198" s="8" t="s">
        <v>117</v>
      </c>
      <c r="K198" s="41" t="s">
        <v>122</v>
      </c>
      <c r="L198" s="33"/>
      <c r="M198" s="33"/>
      <c r="N198" s="33"/>
      <c r="O198" s="31"/>
    </row>
    <row r="199" spans="1:15" x14ac:dyDescent="0.2">
      <c r="A199" s="7" t="s">
        <v>240</v>
      </c>
      <c r="B199" s="8"/>
      <c r="C199" s="9">
        <v>11932150</v>
      </c>
      <c r="D199" s="9">
        <v>0</v>
      </c>
      <c r="E199" s="30">
        <v>2564746.6</v>
      </c>
      <c r="F199" s="31"/>
      <c r="G199" s="17">
        <f t="shared" si="7"/>
        <v>21.494421374186548</v>
      </c>
      <c r="H199" s="30">
        <v>-9367403.4000000004</v>
      </c>
      <c r="I199" s="31"/>
      <c r="J199" s="8"/>
      <c r="K199" s="36"/>
      <c r="L199" s="33"/>
      <c r="M199" s="33"/>
      <c r="N199" s="33"/>
      <c r="O199" s="31"/>
    </row>
    <row r="200" spans="1:15" ht="38.25" x14ac:dyDescent="0.2">
      <c r="A200" s="7" t="s">
        <v>241</v>
      </c>
      <c r="B200" s="8" t="s">
        <v>242</v>
      </c>
      <c r="C200" s="8" t="s">
        <v>26</v>
      </c>
      <c r="D200" s="9">
        <v>0</v>
      </c>
      <c r="E200" s="30">
        <v>49655442.530000001</v>
      </c>
      <c r="F200" s="31"/>
      <c r="G200" s="8" t="s">
        <v>26</v>
      </c>
      <c r="H200" s="32" t="s">
        <v>26</v>
      </c>
      <c r="I200" s="31"/>
      <c r="J200" s="8" t="s">
        <v>26</v>
      </c>
      <c r="K200" s="32" t="s">
        <v>26</v>
      </c>
      <c r="L200" s="33"/>
      <c r="M200" s="33"/>
      <c r="N200" s="33"/>
      <c r="O200" s="31"/>
    </row>
    <row r="201" spans="1:15" ht="38.25" x14ac:dyDescent="0.2">
      <c r="A201" s="7" t="s">
        <v>243</v>
      </c>
      <c r="B201" s="8" t="s">
        <v>244</v>
      </c>
      <c r="C201" s="9">
        <v>0</v>
      </c>
      <c r="D201" s="10" t="s">
        <v>29</v>
      </c>
      <c r="E201" s="30">
        <v>-49655442.530000001</v>
      </c>
      <c r="F201" s="31"/>
      <c r="G201" s="10" t="s">
        <v>29</v>
      </c>
      <c r="H201" s="30">
        <v>-49655442.530000001</v>
      </c>
      <c r="I201" s="31"/>
      <c r="J201" s="8"/>
      <c r="K201" s="32" t="s">
        <v>26</v>
      </c>
      <c r="L201" s="33"/>
      <c r="M201" s="33"/>
      <c r="N201" s="33"/>
      <c r="O201" s="31"/>
    </row>
    <row r="202" spans="1:15" x14ac:dyDescent="0.2">
      <c r="A202" s="7" t="s">
        <v>27</v>
      </c>
      <c r="B202" s="7" t="s">
        <v>9</v>
      </c>
      <c r="C202" s="8" t="s">
        <v>9</v>
      </c>
      <c r="D202" s="8" t="s">
        <v>9</v>
      </c>
      <c r="E202" s="32" t="s">
        <v>9</v>
      </c>
      <c r="F202" s="31"/>
      <c r="G202" s="8" t="s">
        <v>9</v>
      </c>
      <c r="H202" s="32" t="s">
        <v>9</v>
      </c>
      <c r="I202" s="31"/>
      <c r="J202" s="8" t="s">
        <v>9</v>
      </c>
      <c r="K202" s="32" t="s">
        <v>9</v>
      </c>
      <c r="L202" s="33"/>
      <c r="M202" s="33"/>
      <c r="N202" s="33"/>
      <c r="O202" s="31"/>
    </row>
    <row r="203" spans="1:15" ht="38.25" x14ac:dyDescent="0.2">
      <c r="A203" s="7" t="s">
        <v>245</v>
      </c>
      <c r="B203" s="8" t="s">
        <v>246</v>
      </c>
      <c r="C203" s="9">
        <v>0</v>
      </c>
      <c r="D203" s="10" t="s">
        <v>29</v>
      </c>
      <c r="E203" s="30">
        <v>0</v>
      </c>
      <c r="F203" s="31"/>
      <c r="G203" s="10" t="s">
        <v>29</v>
      </c>
      <c r="H203" s="30">
        <v>0</v>
      </c>
      <c r="I203" s="31"/>
      <c r="J203" s="8"/>
      <c r="K203" s="32" t="s">
        <v>26</v>
      </c>
      <c r="L203" s="33"/>
      <c r="M203" s="33"/>
      <c r="N203" s="33"/>
      <c r="O203" s="31"/>
    </row>
    <row r="204" spans="1:15" x14ac:dyDescent="0.2">
      <c r="A204" s="7" t="s">
        <v>27</v>
      </c>
      <c r="B204" s="7" t="s">
        <v>9</v>
      </c>
      <c r="C204" s="8" t="s">
        <v>9</v>
      </c>
      <c r="D204" s="8" t="s">
        <v>9</v>
      </c>
      <c r="E204" s="32" t="s">
        <v>9</v>
      </c>
      <c r="F204" s="31"/>
      <c r="G204" s="8" t="s">
        <v>9</v>
      </c>
      <c r="H204" s="32" t="s">
        <v>9</v>
      </c>
      <c r="I204" s="31"/>
      <c r="J204" s="8" t="s">
        <v>9</v>
      </c>
      <c r="K204" s="32" t="s">
        <v>9</v>
      </c>
      <c r="L204" s="33"/>
      <c r="M204" s="33"/>
      <c r="N204" s="33"/>
      <c r="O204" s="31"/>
    </row>
    <row r="205" spans="1:15" ht="38.25" x14ac:dyDescent="0.2">
      <c r="A205" s="7" t="s">
        <v>247</v>
      </c>
      <c r="B205" s="8" t="s">
        <v>248</v>
      </c>
      <c r="C205" s="9">
        <v>0</v>
      </c>
      <c r="D205" s="10" t="s">
        <v>29</v>
      </c>
      <c r="E205" s="30">
        <v>0</v>
      </c>
      <c r="F205" s="31"/>
      <c r="G205" s="10" t="s">
        <v>29</v>
      </c>
      <c r="H205" s="30">
        <v>0</v>
      </c>
      <c r="I205" s="31"/>
      <c r="J205" s="8"/>
      <c r="K205" s="32" t="s">
        <v>26</v>
      </c>
      <c r="L205" s="33"/>
      <c r="M205" s="33"/>
      <c r="N205" s="33"/>
      <c r="O205" s="31"/>
    </row>
    <row r="206" spans="1:15" x14ac:dyDescent="0.2">
      <c r="A206" s="7" t="s">
        <v>27</v>
      </c>
      <c r="B206" s="7" t="s">
        <v>9</v>
      </c>
      <c r="C206" s="8" t="s">
        <v>9</v>
      </c>
      <c r="D206" s="8" t="s">
        <v>9</v>
      </c>
      <c r="E206" s="32" t="s">
        <v>9</v>
      </c>
      <c r="F206" s="31"/>
      <c r="G206" s="8" t="s">
        <v>9</v>
      </c>
      <c r="H206" s="32" t="s">
        <v>9</v>
      </c>
      <c r="I206" s="31"/>
      <c r="J206" s="8" t="s">
        <v>9</v>
      </c>
      <c r="K206" s="32" t="s">
        <v>9</v>
      </c>
      <c r="L206" s="33"/>
      <c r="M206" s="33"/>
      <c r="N206" s="33"/>
      <c r="O206" s="31"/>
    </row>
    <row r="207" spans="1:15" ht="8.4499999999999993" customHeight="1" x14ac:dyDescent="0.2"/>
    <row r="208" spans="1:15" ht="64.150000000000006" customHeight="1" x14ac:dyDescent="0.2">
      <c r="A208" s="42" t="s">
        <v>249</v>
      </c>
      <c r="B208" s="23"/>
      <c r="C208" s="23"/>
      <c r="D208" s="23"/>
      <c r="E208" s="23"/>
    </row>
  </sheetData>
  <mergeCells count="604">
    <mergeCell ref="E206:F206"/>
    <mergeCell ref="H206:I206"/>
    <mergeCell ref="K206:O206"/>
    <mergeCell ref="A208:E208"/>
    <mergeCell ref="E204:F204"/>
    <mergeCell ref="H204:I204"/>
    <mergeCell ref="K204:O204"/>
    <mergeCell ref="E205:F205"/>
    <mergeCell ref="H205:I205"/>
    <mergeCell ref="K205:O205"/>
    <mergeCell ref="E202:F202"/>
    <mergeCell ref="H202:I202"/>
    <mergeCell ref="K202:O202"/>
    <mergeCell ref="E203:F203"/>
    <mergeCell ref="H203:I203"/>
    <mergeCell ref="K203:O203"/>
    <mergeCell ref="E200:F200"/>
    <mergeCell ref="H200:I200"/>
    <mergeCell ref="K200:O200"/>
    <mergeCell ref="E201:F201"/>
    <mergeCell ref="H201:I201"/>
    <mergeCell ref="K201:O201"/>
    <mergeCell ref="E198:F198"/>
    <mergeCell ref="H198:I198"/>
    <mergeCell ref="K198:O198"/>
    <mergeCell ref="E199:F199"/>
    <mergeCell ref="H199:I199"/>
    <mergeCell ref="K199:O199"/>
    <mergeCell ref="E196:F196"/>
    <mergeCell ref="H196:I196"/>
    <mergeCell ref="K196:O196"/>
    <mergeCell ref="E197:F197"/>
    <mergeCell ref="H197:I197"/>
    <mergeCell ref="K197:O197"/>
    <mergeCell ref="E194:F194"/>
    <mergeCell ref="H194:I194"/>
    <mergeCell ref="K194:O194"/>
    <mergeCell ref="E195:F195"/>
    <mergeCell ref="H195:I195"/>
    <mergeCell ref="K195:O195"/>
    <mergeCell ref="E192:F192"/>
    <mergeCell ref="H192:I192"/>
    <mergeCell ref="K192:O192"/>
    <mergeCell ref="E193:F193"/>
    <mergeCell ref="H193:I193"/>
    <mergeCell ref="K193:O193"/>
    <mergeCell ref="E190:F190"/>
    <mergeCell ref="H190:I190"/>
    <mergeCell ref="K190:O190"/>
    <mergeCell ref="E191:F191"/>
    <mergeCell ref="H191:I191"/>
    <mergeCell ref="K191:O191"/>
    <mergeCell ref="E188:F188"/>
    <mergeCell ref="H188:I188"/>
    <mergeCell ref="K188:O188"/>
    <mergeCell ref="E189:F189"/>
    <mergeCell ref="H189:I189"/>
    <mergeCell ref="K189:O189"/>
    <mergeCell ref="E186:F186"/>
    <mergeCell ref="H186:I186"/>
    <mergeCell ref="K186:O186"/>
    <mergeCell ref="E187:F187"/>
    <mergeCell ref="H187:I187"/>
    <mergeCell ref="K187:O187"/>
    <mergeCell ref="E184:F184"/>
    <mergeCell ref="H184:I184"/>
    <mergeCell ref="K184:O184"/>
    <mergeCell ref="E185:F185"/>
    <mergeCell ref="H185:I185"/>
    <mergeCell ref="K185:O185"/>
    <mergeCell ref="E182:F182"/>
    <mergeCell ref="H182:I182"/>
    <mergeCell ref="K182:O182"/>
    <mergeCell ref="E183:F183"/>
    <mergeCell ref="H183:I183"/>
    <mergeCell ref="K183:O183"/>
    <mergeCell ref="E180:F180"/>
    <mergeCell ref="H180:I180"/>
    <mergeCell ref="K180:O180"/>
    <mergeCell ref="E181:F181"/>
    <mergeCell ref="H181:I181"/>
    <mergeCell ref="K181:O181"/>
    <mergeCell ref="E178:F178"/>
    <mergeCell ref="H178:I178"/>
    <mergeCell ref="K178:O178"/>
    <mergeCell ref="E179:F179"/>
    <mergeCell ref="H179:I179"/>
    <mergeCell ref="K179:O179"/>
    <mergeCell ref="E176:F176"/>
    <mergeCell ref="H176:I176"/>
    <mergeCell ref="K176:O176"/>
    <mergeCell ref="E177:F177"/>
    <mergeCell ref="H177:I177"/>
    <mergeCell ref="K177:O177"/>
    <mergeCell ref="E174:F174"/>
    <mergeCell ref="H174:I174"/>
    <mergeCell ref="K174:O174"/>
    <mergeCell ref="E175:F175"/>
    <mergeCell ref="H175:I175"/>
    <mergeCell ref="K175:O175"/>
    <mergeCell ref="E172:F172"/>
    <mergeCell ref="H172:I172"/>
    <mergeCell ref="K172:O172"/>
    <mergeCell ref="E173:F173"/>
    <mergeCell ref="H173:I173"/>
    <mergeCell ref="K173:O173"/>
    <mergeCell ref="E170:F170"/>
    <mergeCell ref="H170:I170"/>
    <mergeCell ref="K170:O170"/>
    <mergeCell ref="E171:F171"/>
    <mergeCell ref="H171:I171"/>
    <mergeCell ref="K171:O171"/>
    <mergeCell ref="E168:F168"/>
    <mergeCell ref="H168:I168"/>
    <mergeCell ref="K168:O168"/>
    <mergeCell ref="E169:F169"/>
    <mergeCell ref="H169:I169"/>
    <mergeCell ref="K169:O169"/>
    <mergeCell ref="E166:F166"/>
    <mergeCell ref="H166:I166"/>
    <mergeCell ref="K166:O166"/>
    <mergeCell ref="E167:F167"/>
    <mergeCell ref="H167:I167"/>
    <mergeCell ref="K167:O167"/>
    <mergeCell ref="E164:F164"/>
    <mergeCell ref="H164:I164"/>
    <mergeCell ref="K164:O164"/>
    <mergeCell ref="E165:F165"/>
    <mergeCell ref="H165:I165"/>
    <mergeCell ref="K165:O165"/>
    <mergeCell ref="E162:F162"/>
    <mergeCell ref="H162:I162"/>
    <mergeCell ref="K162:O162"/>
    <mergeCell ref="E163:F163"/>
    <mergeCell ref="H163:I163"/>
    <mergeCell ref="K163:O163"/>
    <mergeCell ref="E160:F160"/>
    <mergeCell ref="H160:I160"/>
    <mergeCell ref="K160:O160"/>
    <mergeCell ref="E161:F161"/>
    <mergeCell ref="H161:I161"/>
    <mergeCell ref="K161:O161"/>
    <mergeCell ref="E158:F158"/>
    <mergeCell ref="H158:I158"/>
    <mergeCell ref="K158:O158"/>
    <mergeCell ref="E159:F159"/>
    <mergeCell ref="H159:I159"/>
    <mergeCell ref="K159:O159"/>
    <mergeCell ref="E156:F156"/>
    <mergeCell ref="H156:I156"/>
    <mergeCell ref="K156:O156"/>
    <mergeCell ref="E157:F157"/>
    <mergeCell ref="H157:I157"/>
    <mergeCell ref="K157:O157"/>
    <mergeCell ref="E154:F154"/>
    <mergeCell ref="H154:I154"/>
    <mergeCell ref="K154:O154"/>
    <mergeCell ref="E155:F155"/>
    <mergeCell ref="H155:I155"/>
    <mergeCell ref="K155:O155"/>
    <mergeCell ref="E152:F152"/>
    <mergeCell ref="H152:I152"/>
    <mergeCell ref="K152:O152"/>
    <mergeCell ref="E153:F153"/>
    <mergeCell ref="H153:I153"/>
    <mergeCell ref="K153:O153"/>
    <mergeCell ref="E150:F150"/>
    <mergeCell ref="H150:I150"/>
    <mergeCell ref="K150:O150"/>
    <mergeCell ref="E151:F151"/>
    <mergeCell ref="H151:I151"/>
    <mergeCell ref="K151:O151"/>
    <mergeCell ref="E148:F148"/>
    <mergeCell ref="H148:I148"/>
    <mergeCell ref="K148:O148"/>
    <mergeCell ref="E149:F149"/>
    <mergeCell ref="H149:I149"/>
    <mergeCell ref="K149:O149"/>
    <mergeCell ref="E146:F146"/>
    <mergeCell ref="H146:I146"/>
    <mergeCell ref="K146:O146"/>
    <mergeCell ref="E147:F147"/>
    <mergeCell ref="H147:I147"/>
    <mergeCell ref="K147:O147"/>
    <mergeCell ref="E144:F144"/>
    <mergeCell ref="H144:I144"/>
    <mergeCell ref="K144:O144"/>
    <mergeCell ref="E145:F145"/>
    <mergeCell ref="H145:I145"/>
    <mergeCell ref="K145:O145"/>
    <mergeCell ref="E142:F142"/>
    <mergeCell ref="H142:I142"/>
    <mergeCell ref="K142:O142"/>
    <mergeCell ref="E143:F143"/>
    <mergeCell ref="H143:I143"/>
    <mergeCell ref="K143:O143"/>
    <mergeCell ref="E140:F140"/>
    <mergeCell ref="H140:I140"/>
    <mergeCell ref="K140:O140"/>
    <mergeCell ref="E141:F141"/>
    <mergeCell ref="H141:I141"/>
    <mergeCell ref="K141:O141"/>
    <mergeCell ref="E138:F138"/>
    <mergeCell ref="H138:I138"/>
    <mergeCell ref="K138:O138"/>
    <mergeCell ref="E139:F139"/>
    <mergeCell ref="H139:I139"/>
    <mergeCell ref="K139:O139"/>
    <mergeCell ref="E136:F136"/>
    <mergeCell ref="H136:I136"/>
    <mergeCell ref="K136:O136"/>
    <mergeCell ref="E137:F137"/>
    <mergeCell ref="H137:I137"/>
    <mergeCell ref="K137:O137"/>
    <mergeCell ref="E134:F134"/>
    <mergeCell ref="H134:I134"/>
    <mergeCell ref="K134:O134"/>
    <mergeCell ref="E135:F135"/>
    <mergeCell ref="H135:I135"/>
    <mergeCell ref="K135:O135"/>
    <mergeCell ref="E132:F132"/>
    <mergeCell ref="H132:I132"/>
    <mergeCell ref="K132:O132"/>
    <mergeCell ref="E133:F133"/>
    <mergeCell ref="H133:I133"/>
    <mergeCell ref="K133:O133"/>
    <mergeCell ref="E130:F130"/>
    <mergeCell ref="H130:I130"/>
    <mergeCell ref="K130:O130"/>
    <mergeCell ref="E131:F131"/>
    <mergeCell ref="H131:I131"/>
    <mergeCell ref="K131:O131"/>
    <mergeCell ref="E128:F128"/>
    <mergeCell ref="H128:I128"/>
    <mergeCell ref="K128:O128"/>
    <mergeCell ref="E129:F129"/>
    <mergeCell ref="H129:I129"/>
    <mergeCell ref="K129:O129"/>
    <mergeCell ref="E126:F126"/>
    <mergeCell ref="H126:I126"/>
    <mergeCell ref="K126:O126"/>
    <mergeCell ref="E127:F127"/>
    <mergeCell ref="H127:I127"/>
    <mergeCell ref="K127:O127"/>
    <mergeCell ref="E124:F124"/>
    <mergeCell ref="H124:I124"/>
    <mergeCell ref="K124:O124"/>
    <mergeCell ref="E125:F125"/>
    <mergeCell ref="H125:I125"/>
    <mergeCell ref="K125:O125"/>
    <mergeCell ref="E122:F122"/>
    <mergeCell ref="H122:I122"/>
    <mergeCell ref="K122:O122"/>
    <mergeCell ref="E123:F123"/>
    <mergeCell ref="H123:I123"/>
    <mergeCell ref="K123:O123"/>
    <mergeCell ref="E120:F120"/>
    <mergeCell ref="H120:I120"/>
    <mergeCell ref="K120:O120"/>
    <mergeCell ref="E121:F121"/>
    <mergeCell ref="H121:I121"/>
    <mergeCell ref="K121:O121"/>
    <mergeCell ref="E118:F118"/>
    <mergeCell ref="H118:I118"/>
    <mergeCell ref="K118:O118"/>
    <mergeCell ref="E119:F119"/>
    <mergeCell ref="H119:I119"/>
    <mergeCell ref="K119:O119"/>
    <mergeCell ref="E116:F116"/>
    <mergeCell ref="H116:I116"/>
    <mergeCell ref="K116:O116"/>
    <mergeCell ref="E117:F117"/>
    <mergeCell ref="H117:I117"/>
    <mergeCell ref="K117:O117"/>
    <mergeCell ref="E114:F114"/>
    <mergeCell ref="H114:I114"/>
    <mergeCell ref="K114:O114"/>
    <mergeCell ref="E115:F115"/>
    <mergeCell ref="H115:I115"/>
    <mergeCell ref="K115:O115"/>
    <mergeCell ref="E112:F112"/>
    <mergeCell ref="H112:I112"/>
    <mergeCell ref="K112:O112"/>
    <mergeCell ref="E113:F113"/>
    <mergeCell ref="H113:I113"/>
    <mergeCell ref="K113:O113"/>
    <mergeCell ref="E110:F110"/>
    <mergeCell ref="H110:I110"/>
    <mergeCell ref="K110:O110"/>
    <mergeCell ref="E111:F111"/>
    <mergeCell ref="H111:I111"/>
    <mergeCell ref="K111:O111"/>
    <mergeCell ref="E108:F108"/>
    <mergeCell ref="H108:I108"/>
    <mergeCell ref="K108:O108"/>
    <mergeCell ref="E109:F109"/>
    <mergeCell ref="H109:I109"/>
    <mergeCell ref="K109:O109"/>
    <mergeCell ref="E106:F106"/>
    <mergeCell ref="H106:I106"/>
    <mergeCell ref="K106:O106"/>
    <mergeCell ref="E107:F107"/>
    <mergeCell ref="H107:I107"/>
    <mergeCell ref="K107:O107"/>
    <mergeCell ref="E104:F104"/>
    <mergeCell ref="H104:I104"/>
    <mergeCell ref="K104:O104"/>
    <mergeCell ref="E105:F105"/>
    <mergeCell ref="H105:I105"/>
    <mergeCell ref="K105:O105"/>
    <mergeCell ref="E102:F102"/>
    <mergeCell ref="H102:I102"/>
    <mergeCell ref="K102:O102"/>
    <mergeCell ref="E103:F103"/>
    <mergeCell ref="H103:I103"/>
    <mergeCell ref="K103:O103"/>
    <mergeCell ref="E100:F100"/>
    <mergeCell ref="H100:I100"/>
    <mergeCell ref="K100:O100"/>
    <mergeCell ref="E101:F101"/>
    <mergeCell ref="H101:I101"/>
    <mergeCell ref="K101:O101"/>
    <mergeCell ref="E98:F98"/>
    <mergeCell ref="H98:I98"/>
    <mergeCell ref="K98:O98"/>
    <mergeCell ref="E99:F99"/>
    <mergeCell ref="H99:I99"/>
    <mergeCell ref="K99:O99"/>
    <mergeCell ref="E96:F96"/>
    <mergeCell ref="H96:I96"/>
    <mergeCell ref="K96:O96"/>
    <mergeCell ref="E97:F97"/>
    <mergeCell ref="H97:I97"/>
    <mergeCell ref="K97:O97"/>
    <mergeCell ref="E94:F94"/>
    <mergeCell ref="H94:I94"/>
    <mergeCell ref="K94:O94"/>
    <mergeCell ref="E95:F95"/>
    <mergeCell ref="H95:I95"/>
    <mergeCell ref="K95:O95"/>
    <mergeCell ref="E92:F92"/>
    <mergeCell ref="H92:I92"/>
    <mergeCell ref="K92:O92"/>
    <mergeCell ref="E93:F93"/>
    <mergeCell ref="H93:I93"/>
    <mergeCell ref="K93:O93"/>
    <mergeCell ref="E90:F90"/>
    <mergeCell ref="H90:I90"/>
    <mergeCell ref="K90:O90"/>
    <mergeCell ref="E91:F91"/>
    <mergeCell ref="H91:I91"/>
    <mergeCell ref="K91:O91"/>
    <mergeCell ref="E88:F88"/>
    <mergeCell ref="H88:I88"/>
    <mergeCell ref="K88:O88"/>
    <mergeCell ref="E89:F89"/>
    <mergeCell ref="H89:I89"/>
    <mergeCell ref="K89:O89"/>
    <mergeCell ref="E86:F86"/>
    <mergeCell ref="H86:I86"/>
    <mergeCell ref="K86:O86"/>
    <mergeCell ref="E87:F87"/>
    <mergeCell ref="H87:I87"/>
    <mergeCell ref="K87:O87"/>
    <mergeCell ref="E84:F84"/>
    <mergeCell ref="H84:I84"/>
    <mergeCell ref="K84:O84"/>
    <mergeCell ref="E85:F85"/>
    <mergeCell ref="H85:I85"/>
    <mergeCell ref="K85:O85"/>
    <mergeCell ref="E82:F82"/>
    <mergeCell ref="H82:I82"/>
    <mergeCell ref="K82:O82"/>
    <mergeCell ref="E83:F83"/>
    <mergeCell ref="H83:I83"/>
    <mergeCell ref="K83:O83"/>
    <mergeCell ref="E80:F80"/>
    <mergeCell ref="H80:I80"/>
    <mergeCell ref="K80:O80"/>
    <mergeCell ref="E81:F81"/>
    <mergeCell ref="H81:I81"/>
    <mergeCell ref="K81:O81"/>
    <mergeCell ref="E78:F78"/>
    <mergeCell ref="H78:I78"/>
    <mergeCell ref="K78:O78"/>
    <mergeCell ref="E79:F79"/>
    <mergeCell ref="H79:I79"/>
    <mergeCell ref="K79:O79"/>
    <mergeCell ref="E76:F76"/>
    <mergeCell ref="H76:I76"/>
    <mergeCell ref="K76:O76"/>
    <mergeCell ref="E77:F77"/>
    <mergeCell ref="H77:I77"/>
    <mergeCell ref="K77:O77"/>
    <mergeCell ref="E74:F74"/>
    <mergeCell ref="H74:I74"/>
    <mergeCell ref="K74:O74"/>
    <mergeCell ref="E75:F75"/>
    <mergeCell ref="H75:I75"/>
    <mergeCell ref="K75:O75"/>
    <mergeCell ref="E72:F72"/>
    <mergeCell ref="H72:I72"/>
    <mergeCell ref="K72:O72"/>
    <mergeCell ref="E73:F73"/>
    <mergeCell ref="H73:I73"/>
    <mergeCell ref="K73:O73"/>
    <mergeCell ref="E70:F70"/>
    <mergeCell ref="H70:I70"/>
    <mergeCell ref="K70:O70"/>
    <mergeCell ref="E71:F71"/>
    <mergeCell ref="H71:I71"/>
    <mergeCell ref="K71:O71"/>
    <mergeCell ref="E68:F68"/>
    <mergeCell ref="H68:I68"/>
    <mergeCell ref="K68:O68"/>
    <mergeCell ref="E69:F69"/>
    <mergeCell ref="H69:I69"/>
    <mergeCell ref="K69:O69"/>
    <mergeCell ref="E66:F66"/>
    <mergeCell ref="H66:I66"/>
    <mergeCell ref="K66:O66"/>
    <mergeCell ref="E67:F67"/>
    <mergeCell ref="H67:I67"/>
    <mergeCell ref="K67:O67"/>
    <mergeCell ref="E64:F64"/>
    <mergeCell ref="H64:I64"/>
    <mergeCell ref="K64:O64"/>
    <mergeCell ref="E65:F65"/>
    <mergeCell ref="H65:I65"/>
    <mergeCell ref="K65:O65"/>
    <mergeCell ref="E62:F62"/>
    <mergeCell ref="H62:I62"/>
    <mergeCell ref="K62:O62"/>
    <mergeCell ref="E63:F63"/>
    <mergeCell ref="H63:I63"/>
    <mergeCell ref="K63:O63"/>
    <mergeCell ref="E60:F60"/>
    <mergeCell ref="H60:I60"/>
    <mergeCell ref="K60:O60"/>
    <mergeCell ref="E61:F61"/>
    <mergeCell ref="H61:I61"/>
    <mergeCell ref="K61:O61"/>
    <mergeCell ref="E58:F58"/>
    <mergeCell ref="H58:I58"/>
    <mergeCell ref="K58:O58"/>
    <mergeCell ref="E59:F59"/>
    <mergeCell ref="H59:I59"/>
    <mergeCell ref="K59:O59"/>
    <mergeCell ref="E56:F56"/>
    <mergeCell ref="H56:I56"/>
    <mergeCell ref="K56:O56"/>
    <mergeCell ref="E57:F57"/>
    <mergeCell ref="H57:I57"/>
    <mergeCell ref="K57:O57"/>
    <mergeCell ref="E54:F54"/>
    <mergeCell ref="H54:I54"/>
    <mergeCell ref="K54:O54"/>
    <mergeCell ref="E55:F55"/>
    <mergeCell ref="H55:I55"/>
    <mergeCell ref="K55:O55"/>
    <mergeCell ref="E52:F52"/>
    <mergeCell ref="H52:I52"/>
    <mergeCell ref="K52:O52"/>
    <mergeCell ref="E53:F53"/>
    <mergeCell ref="H53:I53"/>
    <mergeCell ref="K53:O53"/>
    <mergeCell ref="E50:F50"/>
    <mergeCell ref="H50:I50"/>
    <mergeCell ref="K50:O50"/>
    <mergeCell ref="E51:F51"/>
    <mergeCell ref="H51:I51"/>
    <mergeCell ref="K51:O51"/>
    <mergeCell ref="E48:F48"/>
    <mergeCell ref="H48:I48"/>
    <mergeCell ref="K48:O48"/>
    <mergeCell ref="E49:F49"/>
    <mergeCell ref="H49:I49"/>
    <mergeCell ref="K49:O49"/>
    <mergeCell ref="E46:F46"/>
    <mergeCell ref="H46:I46"/>
    <mergeCell ref="K46:O46"/>
    <mergeCell ref="E47:F47"/>
    <mergeCell ref="H47:I47"/>
    <mergeCell ref="K47:O47"/>
    <mergeCell ref="E44:F44"/>
    <mergeCell ref="H44:I44"/>
    <mergeCell ref="K44:O44"/>
    <mergeCell ref="E45:F45"/>
    <mergeCell ref="H45:I45"/>
    <mergeCell ref="K45:O45"/>
    <mergeCell ref="E42:F42"/>
    <mergeCell ref="H42:I42"/>
    <mergeCell ref="K42:O42"/>
    <mergeCell ref="E43:F43"/>
    <mergeCell ref="H43:I43"/>
    <mergeCell ref="K43:O43"/>
    <mergeCell ref="E40:F40"/>
    <mergeCell ref="H40:I40"/>
    <mergeCell ref="K40:O40"/>
    <mergeCell ref="E41:F41"/>
    <mergeCell ref="H41:I41"/>
    <mergeCell ref="K41:O41"/>
    <mergeCell ref="E38:F38"/>
    <mergeCell ref="H38:I38"/>
    <mergeCell ref="K38:O38"/>
    <mergeCell ref="E39:F39"/>
    <mergeCell ref="H39:I39"/>
    <mergeCell ref="K39:O39"/>
    <mergeCell ref="E36:F36"/>
    <mergeCell ref="H36:I36"/>
    <mergeCell ref="K36:O36"/>
    <mergeCell ref="E37:F37"/>
    <mergeCell ref="H37:I37"/>
    <mergeCell ref="K37:O37"/>
    <mergeCell ref="E34:F34"/>
    <mergeCell ref="H34:I34"/>
    <mergeCell ref="K34:O34"/>
    <mergeCell ref="E35:F35"/>
    <mergeCell ref="H35:I35"/>
    <mergeCell ref="K35:O35"/>
    <mergeCell ref="E32:F32"/>
    <mergeCell ref="H32:I32"/>
    <mergeCell ref="K32:O32"/>
    <mergeCell ref="E33:F33"/>
    <mergeCell ref="H33:I33"/>
    <mergeCell ref="K33:O33"/>
    <mergeCell ref="E30:F30"/>
    <mergeCell ref="H30:I30"/>
    <mergeCell ref="K30:O30"/>
    <mergeCell ref="E31:F31"/>
    <mergeCell ref="H31:I31"/>
    <mergeCell ref="K31:O31"/>
    <mergeCell ref="E28:F28"/>
    <mergeCell ref="H28:I28"/>
    <mergeCell ref="K28:O28"/>
    <mergeCell ref="E29:F29"/>
    <mergeCell ref="H29:I29"/>
    <mergeCell ref="K29:O29"/>
    <mergeCell ref="E26:F26"/>
    <mergeCell ref="H26:I26"/>
    <mergeCell ref="K26:O26"/>
    <mergeCell ref="E27:F27"/>
    <mergeCell ref="H27:I27"/>
    <mergeCell ref="K27:O27"/>
    <mergeCell ref="E24:F24"/>
    <mergeCell ref="H24:I24"/>
    <mergeCell ref="K24:O24"/>
    <mergeCell ref="E25:F25"/>
    <mergeCell ref="H25:I25"/>
    <mergeCell ref="K25:O25"/>
    <mergeCell ref="E22:F22"/>
    <mergeCell ref="H22:I22"/>
    <mergeCell ref="K22:O22"/>
    <mergeCell ref="E23:F23"/>
    <mergeCell ref="H23:I23"/>
    <mergeCell ref="K23:O23"/>
    <mergeCell ref="E20:F20"/>
    <mergeCell ref="H20:I20"/>
    <mergeCell ref="K20:O20"/>
    <mergeCell ref="E21:F21"/>
    <mergeCell ref="H21:I21"/>
    <mergeCell ref="K21:O21"/>
    <mergeCell ref="E18:F18"/>
    <mergeCell ref="H18:I18"/>
    <mergeCell ref="K18:O18"/>
    <mergeCell ref="E19:F19"/>
    <mergeCell ref="H19:I19"/>
    <mergeCell ref="K19:O19"/>
    <mergeCell ref="E16:F16"/>
    <mergeCell ref="H16:I16"/>
    <mergeCell ref="K16:O16"/>
    <mergeCell ref="E17:F17"/>
    <mergeCell ref="H17:I17"/>
    <mergeCell ref="K17:O17"/>
    <mergeCell ref="E14:F14"/>
    <mergeCell ref="H14:I14"/>
    <mergeCell ref="K14:O14"/>
    <mergeCell ref="E15:F15"/>
    <mergeCell ref="H15:I15"/>
    <mergeCell ref="K15:O15"/>
    <mergeCell ref="E12:F12"/>
    <mergeCell ref="H12:I12"/>
    <mergeCell ref="K12:O12"/>
    <mergeCell ref="E13:F13"/>
    <mergeCell ref="H13:I13"/>
    <mergeCell ref="K13:O13"/>
    <mergeCell ref="E11:F11"/>
    <mergeCell ref="H11:I11"/>
    <mergeCell ref="K11:O11"/>
    <mergeCell ref="E8:F8"/>
    <mergeCell ref="H8:I8"/>
    <mergeCell ref="K8:O8"/>
    <mergeCell ref="E9:F9"/>
    <mergeCell ref="H9:I9"/>
    <mergeCell ref="K9:O9"/>
    <mergeCell ref="M2:M3"/>
    <mergeCell ref="I3:K4"/>
    <mergeCell ref="A6:O6"/>
    <mergeCell ref="E7:F7"/>
    <mergeCell ref="G7:I7"/>
    <mergeCell ref="J7:O7"/>
    <mergeCell ref="E10:F10"/>
    <mergeCell ref="H10:I10"/>
    <mergeCell ref="K10:O10"/>
  </mergeCells>
  <pageMargins left="0.78740157480314965" right="0.78740157480314965" top="0.39370078740157483" bottom="0.78740157480314965" header="0.39370078740157483" footer="0.39370078740157483"/>
  <pageSetup paperSize="9" scale="57" fitToHeight="0" orientation="portrait" horizontalDpi="300" verticalDpi="300" r:id="rId1"/>
  <headerFooter alignWithMargins="0">
    <oddFooter>&amp;C&amp;"Arial,Regular"&amp;7 - 1 -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FU-22-016</cp:lastModifiedBy>
  <cp:lastPrinted>2023-04-28T09:08:01Z</cp:lastPrinted>
  <dcterms:modified xsi:type="dcterms:W3CDTF">2023-04-28T09:08:15Z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